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E860D88A-BF5E-4799-BCDA-D17344BA4175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Description" sheetId="9" r:id="rId1"/>
    <sheet name="Fig 4.a" sheetId="3" r:id="rId2"/>
    <sheet name="Fig.4.b" sheetId="1" r:id="rId3"/>
    <sheet name="Fig..4.c. EndoP" sheetId="4" r:id="rId4"/>
    <sheet name="Fig.4.c. DPP4" sheetId="5" r:id="rId5"/>
    <sheet name="Fig.4.c. EndoP+Sit (PREP)" sheetId="6" r:id="rId6"/>
    <sheet name="Fig. 4.d. ELANE" sheetId="8" r:id="rId7"/>
    <sheet name="Fig.4.e." sheetId="2" r:id="rId8"/>
    <sheet name="Suppl. Fig 7a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4" i="3"/>
  <c r="F5" i="3"/>
  <c r="F6" i="3"/>
  <c r="F7" i="3"/>
  <c r="F8" i="3"/>
  <c r="F3" i="3"/>
  <c r="F2" i="3"/>
</calcChain>
</file>

<file path=xl/sharedStrings.xml><?xml version="1.0" encoding="utf-8"?>
<sst xmlns="http://schemas.openxmlformats.org/spreadsheetml/2006/main" count="331" uniqueCount="69">
  <si>
    <t>Label</t>
  </si>
  <si>
    <t>Group</t>
  </si>
  <si>
    <t>LYPLAL1_SC</t>
  </si>
  <si>
    <t>LYPLA2_SC</t>
  </si>
  <si>
    <t>IAH1_SC</t>
  </si>
  <si>
    <t>LTF_SC</t>
  </si>
  <si>
    <t>ELANE_SC</t>
  </si>
  <si>
    <t>CES1_SC</t>
  </si>
  <si>
    <t>DPP4_SC</t>
  </si>
  <si>
    <t>PRCP_SC</t>
  </si>
  <si>
    <t>PREP_SC</t>
  </si>
  <si>
    <t>FASN_SC</t>
  </si>
  <si>
    <t>PLD3_SC</t>
  </si>
  <si>
    <t>SIAE_SC</t>
  </si>
  <si>
    <t>SCPEP1_SC</t>
  </si>
  <si>
    <t>N1</t>
  </si>
  <si>
    <t>N2</t>
  </si>
  <si>
    <t>N4</t>
  </si>
  <si>
    <t>N5</t>
  </si>
  <si>
    <t>N6</t>
  </si>
  <si>
    <t>N7</t>
  </si>
  <si>
    <t>N9</t>
  </si>
  <si>
    <t>N10</t>
  </si>
  <si>
    <t>N11</t>
  </si>
  <si>
    <t>N12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</si>
  <si>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</si>
  <si>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</si>
  <si>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</si>
  <si>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</si>
  <si>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</si>
  <si>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</si>
  <si>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</si>
  <si>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</si>
  <si>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</si>
  <si>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</si>
  <si>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</si>
  <si>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</si>
  <si>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LongN</t>
  </si>
  <si>
    <t>ShortN</t>
  </si>
  <si>
    <t>LongT</t>
  </si>
  <si>
    <t>ShortT</t>
  </si>
  <si>
    <t>SC- spectral counts</t>
  </si>
  <si>
    <t>N3</t>
  </si>
  <si>
    <t>N8</t>
  </si>
  <si>
    <t>N15</t>
  </si>
  <si>
    <t>T15</t>
  </si>
  <si>
    <t>N16</t>
  </si>
  <si>
    <t>T16</t>
  </si>
  <si>
    <t>N13</t>
  </si>
  <si>
    <t>T13</t>
  </si>
  <si>
    <t>Sample</t>
  </si>
  <si>
    <t>Mean</t>
  </si>
  <si>
    <t>SD</t>
  </si>
  <si>
    <t>FASN     TAMRA / Actin</t>
  </si>
  <si>
    <t>Long N</t>
  </si>
  <si>
    <t>Area Actin  GAPDH</t>
  </si>
  <si>
    <t>Area TAMRA</t>
  </si>
  <si>
    <t xml:space="preserve"> TAMRA normalized to (Actin+GAPDH)</t>
  </si>
  <si>
    <t>Figure 4 a-b-c-d-e. Supplementary Fig. 7a related to Figure 4.</t>
  </si>
  <si>
    <t>ELANE_raddi</t>
  </si>
  <si>
    <t>ELANE protein</t>
  </si>
  <si>
    <t>Protease assay</t>
  </si>
  <si>
    <t>dd-ABPP</t>
  </si>
  <si>
    <t>short</t>
  </si>
  <si>
    <t>long</t>
  </si>
  <si>
    <t>LN=8</t>
  </si>
  <si>
    <t>LT=8</t>
  </si>
  <si>
    <t>SN=6</t>
  </si>
  <si>
    <t>ST=6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</si>
</sst>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color theme="0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8"/>
      <color theme="0" tint="-0.499984740745262"/>
      <name val="Calibri"/>
      <family val="2"/>
      <charset val="1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2" fillId="2" borderId="0" xfId="0" applyNumberFormat="1" applyFont="1" applyFill="1"/>
    <xf numFmtId="2" fontId="3" fillId="0" borderId="0" xfId="0" applyNumberFormat="1" applyFont="1"/>
    <xf numFmtId="2" fontId="4" fillId="0" borderId="0" xfId="0" applyNumberFormat="1" applyFont="1"/>
    <xf numFmtId="0" fontId="1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1" xfId="0" applyBorder="1"/>
    <xf numFmtId="0" fontId="6" fillId="0" borderId="2" xfId="0" applyFont="1" applyBorder="1"/>
    <xf numFmtId="0" fontId="6" fillId="0" borderId="3" xfId="0" applyFont="1" applyBorder="1"/>
    <xf numFmtId="0" fontId="0" fillId="0" borderId="3" xfId="0" applyBorder="1"/>
    <xf numFmtId="0" fontId="0" fillId="0" borderId="4" xfId="0" applyBorder="1"/>
    <xf numFmtId="0" fontId="6" fillId="0" borderId="0" xfId="0" applyFont="1"/>
    <xf numFmtId="0" fontId="9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8F41-E41F-4AF9-8ACD-FE84F67355A5}">
  <dimension ref="A1:G3"/>
  <sheetViews>
    <sheetView workbookViewId="0">
      <selection activeCell="H5" sqref="H5"/>
    </sheetView>
  </sheetViews>
  <sheetFormatPr defaultRowHeight="14.5" x14ac:dyDescent="0.35"/>
  <sheetData>
    <row r="1" spans="1:7" x14ac:dyDescent="0.35">
      <c r="A1" s="20" t="s">
        <v>58</v>
      </c>
      <c r="B1" s="20"/>
      <c r="C1" s="20"/>
      <c r="D1" s="20"/>
      <c r="E1" s="20"/>
      <c r="F1" s="20"/>
      <c r="G1" s="20"/>
    </row>
    <row r="2" spans="1:7" x14ac:dyDescent="0.35">
      <c r="A2" s="20"/>
      <c r="B2" s="20"/>
      <c r="C2" s="20"/>
      <c r="D2" s="20"/>
      <c r="E2" s="20"/>
      <c r="F2" s="20"/>
      <c r="G2" s="20"/>
    </row>
    <row r="3" spans="1:7" x14ac:dyDescent="0.35">
      <c r="A3" s="20"/>
      <c r="B3" s="20"/>
      <c r="C3" s="20"/>
      <c r="D3" s="20"/>
      <c r="E3" s="20"/>
      <c r="F3" s="20"/>
      <c r="G3" s="20"/>
    </row>
  </sheetData>
  <mergeCells count="1">
    <mergeCell ref="A1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tabSelected="1" zoomScale="75" zoomScaleNormal="75" workbookViewId="0">
      <selection activeCell="M13" sqref="M13"/>
    </sheetView>
  </sheetViews>
  <sheetFormatPr defaultRowHeight="14.5" x14ac:dyDescent="0.35"/>
  <sheetData>
    <row r="1" spans="1:9" x14ac:dyDescent="0.35">
      <c r="A1" s="8" t="s">
        <v>50</v>
      </c>
      <c r="B1" s="9" t="s">
        <v>56</v>
      </c>
      <c r="C1" s="9"/>
      <c r="D1" s="9" t="s">
        <v>55</v>
      </c>
      <c r="E1" s="9"/>
      <c r="F1" s="9" t="s">
        <v>57</v>
      </c>
      <c r="G1" s="10"/>
      <c r="H1" s="9"/>
      <c r="I1" s="11"/>
    </row>
    <row r="2" spans="1:9" x14ac:dyDescent="0.35">
      <c r="A2" t="s">
        <v>15</v>
      </c>
      <c r="B2">
        <v>1004939983.22</v>
      </c>
      <c r="C2">
        <v>1</v>
      </c>
      <c r="D2">
        <v>110464.378</v>
      </c>
      <c r="F2">
        <f t="shared" ref="F2:F29" si="0">B2/D2</f>
        <v>9097.4122284018122</v>
      </c>
    </row>
    <row r="3" spans="1:9" x14ac:dyDescent="0.35">
      <c r="A3" t="s">
        <v>25</v>
      </c>
      <c r="B3">
        <v>2006199108.8099999</v>
      </c>
      <c r="C3">
        <v>2</v>
      </c>
      <c r="D3">
        <v>103825.257</v>
      </c>
      <c r="F3">
        <f t="shared" si="0"/>
        <v>19322.842695299081</v>
      </c>
    </row>
    <row r="4" spans="1:9" x14ac:dyDescent="0.35">
      <c r="A4" t="s">
        <v>16</v>
      </c>
      <c r="B4">
        <v>824636837.47000003</v>
      </c>
      <c r="C4">
        <v>3</v>
      </c>
      <c r="D4">
        <v>103824.792</v>
      </c>
      <c r="F4">
        <f t="shared" si="0"/>
        <v>7942.5811656815067</v>
      </c>
    </row>
    <row r="5" spans="1:9" x14ac:dyDescent="0.35">
      <c r="A5" t="s">
        <v>26</v>
      </c>
      <c r="B5">
        <v>2463451478</v>
      </c>
      <c r="C5">
        <v>4</v>
      </c>
      <c r="D5">
        <v>103827.52</v>
      </c>
      <c r="F5">
        <f t="shared" si="0"/>
        <v>23726.382735521373</v>
      </c>
    </row>
    <row r="6" spans="1:9" x14ac:dyDescent="0.35">
      <c r="A6" t="s">
        <v>42</v>
      </c>
      <c r="B6">
        <v>695342921.80999994</v>
      </c>
      <c r="C6">
        <v>5</v>
      </c>
      <c r="D6">
        <v>91283.266000000003</v>
      </c>
      <c r="F6">
        <f t="shared" si="0"/>
        <v>7617.4194053267101</v>
      </c>
    </row>
    <row r="7" spans="1:9" x14ac:dyDescent="0.35">
      <c r="A7" t="s">
        <v>27</v>
      </c>
      <c r="B7">
        <v>1572277403.96</v>
      </c>
      <c r="C7">
        <v>6</v>
      </c>
      <c r="D7">
        <v>103825.08500000001</v>
      </c>
      <c r="F7">
        <f t="shared" si="0"/>
        <v>15143.521471328437</v>
      </c>
    </row>
    <row r="8" spans="1:9" x14ac:dyDescent="0.35">
      <c r="A8" t="s">
        <v>17</v>
      </c>
      <c r="B8">
        <v>546063181.11000001</v>
      </c>
      <c r="C8">
        <v>7</v>
      </c>
      <c r="D8">
        <v>103822.307</v>
      </c>
      <c r="F8">
        <f t="shared" si="0"/>
        <v>5259.59398214875</v>
      </c>
    </row>
    <row r="9" spans="1:9" x14ac:dyDescent="0.35">
      <c r="A9" t="s">
        <v>28</v>
      </c>
      <c r="B9">
        <v>821061235.08000004</v>
      </c>
      <c r="C9">
        <v>8</v>
      </c>
      <c r="D9">
        <v>103826.32799999999</v>
      </c>
      <c r="F9">
        <f t="shared" si="0"/>
        <v>7908.0253621220245</v>
      </c>
    </row>
    <row r="10" spans="1:9" x14ac:dyDescent="0.35">
      <c r="A10" t="s">
        <v>20</v>
      </c>
      <c r="B10">
        <v>1053028042.29</v>
      </c>
      <c r="C10">
        <v>9</v>
      </c>
      <c r="D10">
        <v>103828.156</v>
      </c>
      <c r="F10">
        <f t="shared" si="0"/>
        <v>10142.027777995016</v>
      </c>
    </row>
    <row r="11" spans="1:9" x14ac:dyDescent="0.35">
      <c r="A11" t="s">
        <v>31</v>
      </c>
      <c r="B11">
        <v>1227816429.79</v>
      </c>
      <c r="C11">
        <v>10</v>
      </c>
      <c r="D11">
        <v>103833.42</v>
      </c>
      <c r="F11">
        <f t="shared" si="0"/>
        <v>11824.867463577719</v>
      </c>
    </row>
    <row r="12" spans="1:9" x14ac:dyDescent="0.35">
      <c r="A12" t="s">
        <v>43</v>
      </c>
      <c r="B12">
        <v>834057226.17999995</v>
      </c>
      <c r="C12">
        <v>11</v>
      </c>
      <c r="D12">
        <v>103830.056</v>
      </c>
      <c r="F12">
        <f t="shared" si="0"/>
        <v>8032.9074095847545</v>
      </c>
    </row>
    <row r="13" spans="1:9" x14ac:dyDescent="0.35">
      <c r="A13" t="s">
        <v>32</v>
      </c>
      <c r="B13">
        <v>1270433447.79</v>
      </c>
      <c r="C13">
        <v>12</v>
      </c>
      <c r="D13">
        <v>103822.72100000001</v>
      </c>
      <c r="F13">
        <f t="shared" si="0"/>
        <v>12236.564747614348</v>
      </c>
    </row>
    <row r="14" spans="1:9" x14ac:dyDescent="0.35">
      <c r="A14" t="s">
        <v>22</v>
      </c>
      <c r="B14">
        <v>736284160.21000004</v>
      </c>
      <c r="C14">
        <v>13</v>
      </c>
      <c r="D14">
        <v>103828.035</v>
      </c>
      <c r="F14">
        <f t="shared" si="0"/>
        <v>7091.3810533927572</v>
      </c>
    </row>
    <row r="15" spans="1:9" x14ac:dyDescent="0.35">
      <c r="A15" t="s">
        <v>34</v>
      </c>
      <c r="B15">
        <v>921712301.62</v>
      </c>
      <c r="C15">
        <v>14</v>
      </c>
      <c r="D15">
        <v>103824.671</v>
      </c>
      <c r="F15">
        <f t="shared" si="0"/>
        <v>8877.5846120427395</v>
      </c>
    </row>
    <row r="16" spans="1:9" x14ac:dyDescent="0.35">
      <c r="A16" t="s">
        <v>18</v>
      </c>
      <c r="B16">
        <v>440237667.49000001</v>
      </c>
      <c r="C16">
        <v>15</v>
      </c>
      <c r="D16">
        <v>103830.349</v>
      </c>
      <c r="F16">
        <f t="shared" si="0"/>
        <v>4239.9709885401617</v>
      </c>
    </row>
    <row r="17" spans="1:6" x14ac:dyDescent="0.35">
      <c r="A17" t="s">
        <v>29</v>
      </c>
      <c r="B17">
        <v>1554310001.47</v>
      </c>
      <c r="C17">
        <v>16</v>
      </c>
      <c r="D17">
        <v>103831.00599999999</v>
      </c>
      <c r="F17">
        <f t="shared" si="0"/>
        <v>14969.613233546057</v>
      </c>
    </row>
    <row r="18" spans="1:6" x14ac:dyDescent="0.35">
      <c r="A18" t="s">
        <v>19</v>
      </c>
      <c r="B18">
        <v>391014272.62</v>
      </c>
      <c r="C18">
        <v>17</v>
      </c>
      <c r="D18">
        <v>103827.571</v>
      </c>
      <c r="F18">
        <f t="shared" si="0"/>
        <v>3765.9965349666131</v>
      </c>
    </row>
    <row r="19" spans="1:6" x14ac:dyDescent="0.35">
      <c r="A19" t="s">
        <v>30</v>
      </c>
      <c r="B19">
        <v>1189033361.96</v>
      </c>
      <c r="C19">
        <v>18</v>
      </c>
      <c r="D19">
        <v>103830.47</v>
      </c>
      <c r="F19">
        <f t="shared" si="0"/>
        <v>11451.680436003035</v>
      </c>
    </row>
    <row r="20" spans="1:6" x14ac:dyDescent="0.35">
      <c r="A20" t="s">
        <v>44</v>
      </c>
      <c r="B20">
        <v>598788055.13999999</v>
      </c>
      <c r="C20">
        <v>19</v>
      </c>
      <c r="D20">
        <v>103829.227</v>
      </c>
      <c r="F20">
        <f t="shared" si="0"/>
        <v>5767.0472220697548</v>
      </c>
    </row>
    <row r="21" spans="1:6" x14ac:dyDescent="0.35">
      <c r="A21" t="s">
        <v>45</v>
      </c>
      <c r="B21">
        <v>1317452191.6300001</v>
      </c>
      <c r="C21">
        <v>20</v>
      </c>
      <c r="D21">
        <v>103825.32799999999</v>
      </c>
      <c r="F21">
        <f t="shared" si="0"/>
        <v>12689.121402342213</v>
      </c>
    </row>
    <row r="22" spans="1:6" x14ac:dyDescent="0.35">
      <c r="A22" t="s">
        <v>46</v>
      </c>
      <c r="B22">
        <v>445999384.20999998</v>
      </c>
      <c r="C22">
        <v>21</v>
      </c>
      <c r="D22">
        <v>103825.08500000001</v>
      </c>
      <c r="F22">
        <f t="shared" si="0"/>
        <v>4295.680414901658</v>
      </c>
    </row>
    <row r="23" spans="1:6" x14ac:dyDescent="0.35">
      <c r="A23" t="s">
        <v>47</v>
      </c>
      <c r="B23">
        <v>2008581973.0799999</v>
      </c>
      <c r="C23">
        <v>22</v>
      </c>
      <c r="D23">
        <v>103824.378</v>
      </c>
      <c r="F23">
        <f t="shared" si="0"/>
        <v>19345.957199762852</v>
      </c>
    </row>
    <row r="24" spans="1:6" x14ac:dyDescent="0.35">
      <c r="A24" t="s">
        <v>23</v>
      </c>
      <c r="B24">
        <v>867639002.88</v>
      </c>
      <c r="C24">
        <v>23</v>
      </c>
      <c r="D24">
        <v>103823.257</v>
      </c>
      <c r="F24">
        <f t="shared" si="0"/>
        <v>8356.8848440191014</v>
      </c>
    </row>
    <row r="25" spans="1:6" x14ac:dyDescent="0.35">
      <c r="A25" t="s">
        <v>35</v>
      </c>
      <c r="B25">
        <v>2104084424.6800001</v>
      </c>
      <c r="C25">
        <v>24</v>
      </c>
      <c r="D25">
        <v>103832.12699999999</v>
      </c>
      <c r="F25">
        <f t="shared" si="0"/>
        <v>20264.290884458143</v>
      </c>
    </row>
    <row r="26" spans="1:6" x14ac:dyDescent="0.35">
      <c r="A26" t="s">
        <v>24</v>
      </c>
      <c r="B26">
        <v>581487438</v>
      </c>
      <c r="C26">
        <v>25</v>
      </c>
      <c r="D26">
        <v>103836.80499999999</v>
      </c>
      <c r="F26">
        <f t="shared" si="0"/>
        <v>5600.0128085605102</v>
      </c>
    </row>
    <row r="27" spans="1:6" x14ac:dyDescent="0.35">
      <c r="A27" t="s">
        <v>36</v>
      </c>
      <c r="B27">
        <v>1146877692.3099999</v>
      </c>
      <c r="C27">
        <v>26</v>
      </c>
      <c r="D27">
        <v>103828.106</v>
      </c>
      <c r="F27">
        <f t="shared" si="0"/>
        <v>11045.927124106453</v>
      </c>
    </row>
    <row r="28" spans="1:6" x14ac:dyDescent="0.35">
      <c r="A28" t="s">
        <v>48</v>
      </c>
      <c r="B28">
        <v>828248565.01999998</v>
      </c>
      <c r="C28">
        <v>27</v>
      </c>
      <c r="D28">
        <v>103831.834</v>
      </c>
      <c r="F28">
        <f t="shared" si="0"/>
        <v>7976.8268854809976</v>
      </c>
    </row>
    <row r="29" spans="1:6" x14ac:dyDescent="0.35">
      <c r="A29" t="s">
        <v>49</v>
      </c>
      <c r="B29">
        <v>1673107537.71</v>
      </c>
      <c r="C29">
        <v>28</v>
      </c>
      <c r="D29">
        <v>103816.692</v>
      </c>
      <c r="F29">
        <f t="shared" si="0"/>
        <v>16115.978129123976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workbookViewId="0">
      <selection activeCell="C30" sqref="C30"/>
    </sheetView>
  </sheetViews>
  <sheetFormatPr defaultRowHeight="14.5" x14ac:dyDescent="0.35"/>
  <sheetData>
    <row r="1" spans="1:14" x14ac:dyDescent="0.35">
      <c r="A1" s="1" t="s">
        <v>0</v>
      </c>
      <c r="B1" s="1" t="s">
        <v>1</v>
      </c>
      <c r="C1" s="1" t="s">
        <v>13</v>
      </c>
      <c r="D1" s="1" t="s">
        <v>14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N1" t="s">
        <v>41</v>
      </c>
    </row>
    <row r="2" spans="1:14" x14ac:dyDescent="0.35">
      <c r="A2" s="2" t="s">
        <v>15</v>
      </c>
      <c r="B2" s="2" t="s">
        <v>37</v>
      </c>
      <c r="C2" s="2">
        <v>2.9891999999999999</v>
      </c>
      <c r="D2" s="2">
        <v>0</v>
      </c>
      <c r="E2" s="3">
        <v>0</v>
      </c>
      <c r="F2" s="3">
        <v>1.9927999999999999</v>
      </c>
      <c r="G2" s="2">
        <v>79.712000000000003</v>
      </c>
      <c r="H2" s="2">
        <v>0</v>
      </c>
      <c r="I2" s="2">
        <v>13.9496</v>
      </c>
      <c r="J2" s="2">
        <v>15.942399999999999</v>
      </c>
      <c r="K2" s="2">
        <v>15.942399999999999</v>
      </c>
      <c r="L2" s="2">
        <v>0</v>
      </c>
    </row>
    <row r="3" spans="1:14" x14ac:dyDescent="0.35">
      <c r="A3" s="2" t="s">
        <v>16</v>
      </c>
      <c r="B3" s="2" t="s">
        <v>37</v>
      </c>
      <c r="C3" s="2">
        <v>5</v>
      </c>
      <c r="D3" s="2">
        <v>0</v>
      </c>
      <c r="E3" s="3">
        <v>0</v>
      </c>
      <c r="F3" s="3">
        <v>0</v>
      </c>
      <c r="G3" s="2">
        <v>15</v>
      </c>
      <c r="H3" s="2">
        <v>0</v>
      </c>
      <c r="I3" s="2">
        <v>0</v>
      </c>
      <c r="J3" s="2">
        <v>15</v>
      </c>
      <c r="K3" s="2">
        <v>5</v>
      </c>
      <c r="L3" s="2">
        <v>0</v>
      </c>
    </row>
    <row r="4" spans="1:14" x14ac:dyDescent="0.35">
      <c r="A4" s="2" t="s">
        <v>17</v>
      </c>
      <c r="B4" s="2" t="s">
        <v>37</v>
      </c>
      <c r="C4" s="2">
        <v>1.5491293530000001</v>
      </c>
      <c r="D4" s="2">
        <v>3.0982587060000002</v>
      </c>
      <c r="E4" s="3">
        <v>1.5491293530000001</v>
      </c>
      <c r="F4" s="3">
        <v>3.0982587060000002</v>
      </c>
      <c r="G4" s="2">
        <v>63.514303480000002</v>
      </c>
      <c r="H4" s="2">
        <v>1.5491293530000001</v>
      </c>
      <c r="I4" s="2">
        <v>13.942164180000001</v>
      </c>
      <c r="J4" s="2">
        <v>24.786069650000002</v>
      </c>
      <c r="K4" s="2">
        <v>20.138681590000001</v>
      </c>
      <c r="L4" s="2">
        <v>0</v>
      </c>
    </row>
    <row r="5" spans="1:14" x14ac:dyDescent="0.35">
      <c r="A5" s="2" t="s">
        <v>18</v>
      </c>
      <c r="B5" s="2" t="s">
        <v>37</v>
      </c>
      <c r="C5" s="2">
        <v>4.6535895380000003</v>
      </c>
      <c r="D5" s="2">
        <v>9.3071790770000007</v>
      </c>
      <c r="E5" s="3">
        <v>0</v>
      </c>
      <c r="F5" s="3">
        <v>1.3295970109999999</v>
      </c>
      <c r="G5" s="2">
        <v>49.195089400000001</v>
      </c>
      <c r="H5" s="2">
        <v>10.63677609</v>
      </c>
      <c r="I5" s="2">
        <v>15.95516413</v>
      </c>
      <c r="J5" s="2">
        <v>29.91593275</v>
      </c>
      <c r="K5" s="2">
        <v>48.530290899999997</v>
      </c>
      <c r="L5" s="2">
        <v>0.66479850500000004</v>
      </c>
    </row>
    <row r="6" spans="1:14" x14ac:dyDescent="0.35">
      <c r="A6" s="2" t="s">
        <v>19</v>
      </c>
      <c r="B6" s="2" t="s">
        <v>37</v>
      </c>
      <c r="C6" s="2">
        <v>4.0903119869999998</v>
      </c>
      <c r="D6" s="2">
        <v>4.0903119869999998</v>
      </c>
      <c r="E6" s="3">
        <v>1.636124795</v>
      </c>
      <c r="F6" s="3">
        <v>4.908374384</v>
      </c>
      <c r="G6" s="2">
        <v>84.260426929999994</v>
      </c>
      <c r="H6" s="2">
        <v>18.815435140000002</v>
      </c>
      <c r="I6" s="2">
        <v>15.54318555</v>
      </c>
      <c r="J6" s="2">
        <v>31.9044335</v>
      </c>
      <c r="K6" s="2">
        <v>74.443678160000005</v>
      </c>
      <c r="L6" s="2">
        <v>1.636124795</v>
      </c>
    </row>
    <row r="7" spans="1:14" x14ac:dyDescent="0.35">
      <c r="A7" s="2" t="s">
        <v>20</v>
      </c>
      <c r="B7" s="2" t="s">
        <v>38</v>
      </c>
      <c r="C7" s="2">
        <v>5.6485260769999996</v>
      </c>
      <c r="D7" s="2">
        <v>2.8242630389999999</v>
      </c>
      <c r="E7" s="3">
        <v>1.8828420260000001</v>
      </c>
      <c r="F7" s="3">
        <v>2.8242630389999999</v>
      </c>
      <c r="G7" s="2">
        <v>84.727891159999999</v>
      </c>
      <c r="H7" s="2">
        <v>1.8828420260000001</v>
      </c>
      <c r="I7" s="2">
        <v>22.594104309999999</v>
      </c>
      <c r="J7" s="2">
        <v>41.42252457</v>
      </c>
      <c r="K7" s="2">
        <v>39.539682540000001</v>
      </c>
      <c r="L7" s="2">
        <v>1.8828420260000001</v>
      </c>
    </row>
    <row r="8" spans="1:14" x14ac:dyDescent="0.35">
      <c r="A8" s="2" t="s">
        <v>21</v>
      </c>
      <c r="B8" s="2" t="s">
        <v>38</v>
      </c>
      <c r="C8" s="2">
        <v>4.7289985760000004</v>
      </c>
      <c r="D8" s="2">
        <v>2.3644992880000002</v>
      </c>
      <c r="E8" s="3">
        <v>1.1822496440000001</v>
      </c>
      <c r="F8" s="3">
        <v>3.5467489319999999</v>
      </c>
      <c r="G8" s="2">
        <v>106.402468</v>
      </c>
      <c r="H8" s="2">
        <v>4.7289985760000004</v>
      </c>
      <c r="I8" s="2">
        <v>26.009492170000001</v>
      </c>
      <c r="J8" s="2">
        <v>35.467489319999999</v>
      </c>
      <c r="K8" s="2">
        <v>53.201233979999998</v>
      </c>
      <c r="L8" s="2">
        <v>0</v>
      </c>
    </row>
    <row r="9" spans="1:14" x14ac:dyDescent="0.35">
      <c r="A9" s="2" t="s">
        <v>22</v>
      </c>
      <c r="B9" s="2" t="s">
        <v>38</v>
      </c>
      <c r="C9" s="2">
        <v>5.3708495039999997</v>
      </c>
      <c r="D9" s="2">
        <v>5.3708495039999997</v>
      </c>
      <c r="E9" s="3">
        <v>1.0741699010000001</v>
      </c>
      <c r="F9" s="3">
        <v>1.0741699010000001</v>
      </c>
      <c r="G9" s="2">
        <v>110.6394998</v>
      </c>
      <c r="H9" s="2">
        <v>0</v>
      </c>
      <c r="I9" s="2">
        <v>4.2966796030000003</v>
      </c>
      <c r="J9" s="2">
        <v>16.11254851</v>
      </c>
      <c r="K9" s="2">
        <v>0</v>
      </c>
      <c r="L9" s="2">
        <v>0</v>
      </c>
    </row>
    <row r="10" spans="1:14" x14ac:dyDescent="0.35">
      <c r="A10" s="2" t="s">
        <v>23</v>
      </c>
      <c r="B10" s="2" t="s">
        <v>38</v>
      </c>
      <c r="C10" s="2">
        <v>5.6179521880000003</v>
      </c>
      <c r="D10" s="2">
        <v>3.3707713130000001</v>
      </c>
      <c r="E10" s="3">
        <v>1.1235904379999999</v>
      </c>
      <c r="F10" s="3">
        <v>2.2471808750000002</v>
      </c>
      <c r="G10" s="2">
        <v>108.9882724</v>
      </c>
      <c r="H10" s="2">
        <v>1.1235904379999999</v>
      </c>
      <c r="I10" s="2">
        <v>17.977447000000002</v>
      </c>
      <c r="J10" s="2">
        <v>29.213351379999999</v>
      </c>
      <c r="K10" s="2">
        <v>39.325665309999998</v>
      </c>
      <c r="L10" s="2">
        <v>1.1235904379999999</v>
      </c>
    </row>
    <row r="11" spans="1:14" x14ac:dyDescent="0.35">
      <c r="A11" s="2" t="s">
        <v>24</v>
      </c>
      <c r="B11" s="2" t="s">
        <v>38</v>
      </c>
      <c r="C11" s="2">
        <v>6.7659574469999999</v>
      </c>
      <c r="D11" s="2">
        <v>11.276595739999999</v>
      </c>
      <c r="E11" s="3">
        <v>1.1276595739999999</v>
      </c>
      <c r="F11" s="3">
        <v>3.3829787229999999</v>
      </c>
      <c r="G11" s="2">
        <v>72.170212770000006</v>
      </c>
      <c r="H11" s="2">
        <v>3.3829787229999999</v>
      </c>
      <c r="I11" s="2">
        <v>19.170212769999999</v>
      </c>
      <c r="J11" s="2">
        <v>33.829787230000001</v>
      </c>
      <c r="K11" s="2">
        <v>68.787234040000001</v>
      </c>
      <c r="L11" s="2">
        <v>2.255319149</v>
      </c>
    </row>
    <row r="12" spans="1:14" x14ac:dyDescent="0.35">
      <c r="A12" s="2" t="s">
        <v>25</v>
      </c>
      <c r="B12" s="2" t="s">
        <v>39</v>
      </c>
      <c r="C12" s="2">
        <v>5.3203759079999999</v>
      </c>
      <c r="D12" s="2">
        <v>3.1922255449999999</v>
      </c>
      <c r="E12" s="3">
        <v>0</v>
      </c>
      <c r="F12" s="3">
        <v>1.0640751820000001</v>
      </c>
      <c r="G12" s="2">
        <v>69.164886800000005</v>
      </c>
      <c r="H12" s="2">
        <v>7.4485262710000004</v>
      </c>
      <c r="I12" s="2">
        <v>20.21742845</v>
      </c>
      <c r="J12" s="2">
        <v>44.691157619999998</v>
      </c>
      <c r="K12" s="2">
        <v>19.15335327</v>
      </c>
      <c r="L12" s="2">
        <v>0</v>
      </c>
    </row>
    <row r="13" spans="1:14" x14ac:dyDescent="0.35">
      <c r="A13" s="2" t="s">
        <v>26</v>
      </c>
      <c r="B13" s="2" t="s">
        <v>39</v>
      </c>
      <c r="C13" s="2">
        <v>11.886162240000001</v>
      </c>
      <c r="D13" s="2">
        <v>12.73517382</v>
      </c>
      <c r="E13" s="3">
        <v>0</v>
      </c>
      <c r="F13" s="3">
        <v>3.396046353</v>
      </c>
      <c r="G13" s="2">
        <v>91.693251529999998</v>
      </c>
      <c r="H13" s="2">
        <v>3.396046353</v>
      </c>
      <c r="I13" s="2">
        <v>24.621336060000001</v>
      </c>
      <c r="J13" s="2">
        <v>67.071915469999993</v>
      </c>
      <c r="K13" s="2">
        <v>52.638718470000001</v>
      </c>
      <c r="L13" s="2">
        <v>1.6980231770000001</v>
      </c>
    </row>
    <row r="14" spans="1:14" x14ac:dyDescent="0.35">
      <c r="A14" s="2" t="s">
        <v>27</v>
      </c>
      <c r="B14" s="2" t="s">
        <v>39</v>
      </c>
      <c r="C14" s="2">
        <v>7.8715886240000001</v>
      </c>
      <c r="D14" s="2">
        <v>12.165182420000001</v>
      </c>
      <c r="E14" s="3">
        <v>0</v>
      </c>
      <c r="F14" s="3">
        <v>3.5779948290000001</v>
      </c>
      <c r="G14" s="2">
        <v>129.52341279999999</v>
      </c>
      <c r="H14" s="2">
        <v>9.3027865559999992</v>
      </c>
      <c r="I14" s="2">
        <v>15.02757828</v>
      </c>
      <c r="J14" s="2">
        <v>37.211146220000003</v>
      </c>
      <c r="K14" s="2">
        <v>56.5323183</v>
      </c>
      <c r="L14" s="2">
        <v>1.4311979319999999</v>
      </c>
    </row>
    <row r="15" spans="1:14" x14ac:dyDescent="0.35">
      <c r="A15" s="2" t="s">
        <v>28</v>
      </c>
      <c r="B15" s="2" t="s">
        <v>39</v>
      </c>
      <c r="C15" s="2">
        <v>5.705451214</v>
      </c>
      <c r="D15" s="2">
        <v>9.1287219420000003</v>
      </c>
      <c r="E15" s="3">
        <v>0</v>
      </c>
      <c r="F15" s="3">
        <v>3.4232707279999999</v>
      </c>
      <c r="G15" s="2">
        <v>82.158497479999994</v>
      </c>
      <c r="H15" s="2">
        <v>10.26981219</v>
      </c>
      <c r="I15" s="2">
        <v>13.693082909999999</v>
      </c>
      <c r="J15" s="2">
        <v>27.386165829999999</v>
      </c>
      <c r="K15" s="2">
        <v>29.66834631</v>
      </c>
      <c r="L15" s="2">
        <v>0</v>
      </c>
    </row>
    <row r="16" spans="1:14" x14ac:dyDescent="0.35">
      <c r="A16" s="2" t="s">
        <v>29</v>
      </c>
      <c r="B16" s="2" t="s">
        <v>39</v>
      </c>
      <c r="C16" s="2">
        <v>15.794384060000001</v>
      </c>
      <c r="D16" s="2">
        <v>18.050724639999999</v>
      </c>
      <c r="E16" s="3">
        <v>0</v>
      </c>
      <c r="F16" s="3">
        <v>3.760567633</v>
      </c>
      <c r="G16" s="2">
        <v>94.766304349999999</v>
      </c>
      <c r="H16" s="2">
        <v>57.160628019999997</v>
      </c>
      <c r="I16" s="2">
        <v>19.554951689999999</v>
      </c>
      <c r="J16" s="2">
        <v>60.16908213</v>
      </c>
      <c r="K16" s="2">
        <v>94.014190819999996</v>
      </c>
      <c r="L16" s="2">
        <v>0.752113527</v>
      </c>
    </row>
    <row r="17" spans="1:12" x14ac:dyDescent="0.35">
      <c r="A17" s="2" t="s">
        <v>30</v>
      </c>
      <c r="B17" s="2" t="s">
        <v>39</v>
      </c>
      <c r="C17" s="2">
        <v>4.7659438779999999</v>
      </c>
      <c r="D17" s="2">
        <v>15.092155610000001</v>
      </c>
      <c r="E17" s="3">
        <v>0</v>
      </c>
      <c r="F17" s="3">
        <v>2.3829719389999999</v>
      </c>
      <c r="G17" s="2">
        <v>111.2053571</v>
      </c>
      <c r="H17" s="2">
        <v>16.680803569999998</v>
      </c>
      <c r="I17" s="2">
        <v>24.624043369999999</v>
      </c>
      <c r="J17" s="2">
        <v>55.602678570000002</v>
      </c>
      <c r="K17" s="2">
        <v>160.4534439</v>
      </c>
      <c r="L17" s="2">
        <v>2.3829719389999999</v>
      </c>
    </row>
    <row r="18" spans="1:12" x14ac:dyDescent="0.35">
      <c r="A18" s="2" t="s">
        <v>31</v>
      </c>
      <c r="B18" s="2" t="s">
        <v>40</v>
      </c>
      <c r="C18" s="2">
        <v>12.342792790000001</v>
      </c>
      <c r="D18" s="2">
        <v>11.220720719999999</v>
      </c>
      <c r="E18" s="3">
        <v>0</v>
      </c>
      <c r="F18" s="3">
        <v>1.1220720719999999</v>
      </c>
      <c r="G18" s="2">
        <v>87.521621620000005</v>
      </c>
      <c r="H18" s="2">
        <v>1.1220720719999999</v>
      </c>
      <c r="I18" s="2">
        <v>3.3662162160000002</v>
      </c>
      <c r="J18" s="2">
        <v>31.418018020000002</v>
      </c>
      <c r="K18" s="2">
        <v>11.220720719999999</v>
      </c>
      <c r="L18" s="2">
        <v>0</v>
      </c>
    </row>
    <row r="19" spans="1:12" x14ac:dyDescent="0.35">
      <c r="A19" s="2" t="s">
        <v>32</v>
      </c>
      <c r="B19" s="2" t="s">
        <v>40</v>
      </c>
      <c r="C19" s="2">
        <v>9.5076335879999991</v>
      </c>
      <c r="D19" s="2">
        <v>8.5568702289999994</v>
      </c>
      <c r="E19" s="3">
        <v>0</v>
      </c>
      <c r="F19" s="3">
        <v>0.95076335899999997</v>
      </c>
      <c r="G19" s="2">
        <v>122.64847330000001</v>
      </c>
      <c r="H19" s="2">
        <v>2.8522900760000001</v>
      </c>
      <c r="I19" s="2">
        <v>22.818320610000001</v>
      </c>
      <c r="J19" s="2">
        <v>49.439694660000001</v>
      </c>
      <c r="K19" s="2">
        <v>57.996564890000002</v>
      </c>
      <c r="L19" s="2">
        <v>0.95076335899999997</v>
      </c>
    </row>
    <row r="20" spans="1:12" x14ac:dyDescent="0.35">
      <c r="A20" s="2" t="s">
        <v>33</v>
      </c>
      <c r="B20" s="2" t="s">
        <v>40</v>
      </c>
      <c r="C20" s="2">
        <v>4.3359442990000003</v>
      </c>
      <c r="D20" s="2">
        <v>3.2519582250000001</v>
      </c>
      <c r="E20" s="3">
        <v>0</v>
      </c>
      <c r="F20" s="3">
        <v>2.1679721500000002</v>
      </c>
      <c r="G20" s="2">
        <v>275.33246300000002</v>
      </c>
      <c r="H20" s="2">
        <v>3.2519582250000001</v>
      </c>
      <c r="I20" s="2">
        <v>18.42776327</v>
      </c>
      <c r="J20" s="2">
        <v>52.031331590000001</v>
      </c>
      <c r="K20" s="2">
        <v>59.619234120000002</v>
      </c>
      <c r="L20" s="2">
        <v>0</v>
      </c>
    </row>
    <row r="21" spans="1:12" x14ac:dyDescent="0.35">
      <c r="A21" s="2" t="s">
        <v>34</v>
      </c>
      <c r="B21" s="2" t="s">
        <v>40</v>
      </c>
      <c r="C21" s="2">
        <v>5.51838724</v>
      </c>
      <c r="D21" s="2">
        <v>8.829419584</v>
      </c>
      <c r="E21" s="3">
        <v>1.103677448</v>
      </c>
      <c r="F21" s="3">
        <v>2.207354896</v>
      </c>
      <c r="G21" s="2">
        <v>153.41116529999999</v>
      </c>
      <c r="H21" s="2">
        <v>0</v>
      </c>
      <c r="I21" s="2">
        <v>14.347806820000001</v>
      </c>
      <c r="J21" s="2">
        <v>33.110323440000002</v>
      </c>
      <c r="K21" s="2">
        <v>72.842711559999998</v>
      </c>
      <c r="L21" s="2">
        <v>2.207354896</v>
      </c>
    </row>
    <row r="22" spans="1:12" x14ac:dyDescent="0.35">
      <c r="A22" s="2" t="s">
        <v>35</v>
      </c>
      <c r="B22" s="2" t="s">
        <v>40</v>
      </c>
      <c r="C22" s="2">
        <v>6.4477998269999999</v>
      </c>
      <c r="D22" s="2">
        <v>8.5970664370000005</v>
      </c>
      <c r="E22" s="3">
        <v>0</v>
      </c>
      <c r="F22" s="3">
        <v>2.1492666090000001</v>
      </c>
      <c r="G22" s="2">
        <v>165.4935289</v>
      </c>
      <c r="H22" s="2">
        <v>11.820966350000001</v>
      </c>
      <c r="I22" s="2">
        <v>15.044866259999999</v>
      </c>
      <c r="J22" s="2">
        <v>39.76143227</v>
      </c>
      <c r="K22" s="2">
        <v>46.209232100000001</v>
      </c>
      <c r="L22" s="2">
        <v>0</v>
      </c>
    </row>
    <row r="23" spans="1:12" x14ac:dyDescent="0.35">
      <c r="A23" s="2" t="s">
        <v>36</v>
      </c>
      <c r="B23" s="2" t="s">
        <v>40</v>
      </c>
      <c r="C23" s="2">
        <v>2.4630850359999998</v>
      </c>
      <c r="D23" s="2">
        <v>7.3892551089999996</v>
      </c>
      <c r="E23" s="3">
        <v>0</v>
      </c>
      <c r="F23" s="3">
        <v>2.4630850359999998</v>
      </c>
      <c r="G23" s="2">
        <v>77.176664470000006</v>
      </c>
      <c r="H23" s="2">
        <v>27.914963740000001</v>
      </c>
      <c r="I23" s="2">
        <v>22.167765330000002</v>
      </c>
      <c r="J23" s="2">
        <v>37.767303890000001</v>
      </c>
      <c r="K23" s="2">
        <v>72.250494399999994</v>
      </c>
      <c r="L23" s="2">
        <v>0.82102834499999999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29"/>
  <sheetViews>
    <sheetView zoomScale="75" zoomScaleNormal="75" workbookViewId="0">
      <selection activeCell="L14" sqref="L14"/>
    </sheetView>
  </sheetViews>
  <sheetFormatPr defaultRowHeight="14.5" x14ac:dyDescent="0.35"/>
  <sheetData>
    <row r="1" spans="2:4" x14ac:dyDescent="0.35">
      <c r="B1" s="12" t="s">
        <v>50</v>
      </c>
      <c r="C1" s="12" t="s">
        <v>51</v>
      </c>
      <c r="D1" s="12" t="s">
        <v>52</v>
      </c>
    </row>
    <row r="2" spans="2:4" x14ac:dyDescent="0.35">
      <c r="B2" t="s">
        <v>15</v>
      </c>
      <c r="C2">
        <v>4.8045390000000001</v>
      </c>
      <c r="D2">
        <v>1.030403</v>
      </c>
    </row>
    <row r="3" spans="2:4" x14ac:dyDescent="0.35">
      <c r="B3" t="s">
        <v>25</v>
      </c>
      <c r="C3">
        <v>19.26315</v>
      </c>
      <c r="D3">
        <v>2.3425660000000001</v>
      </c>
    </row>
    <row r="4" spans="2:4" x14ac:dyDescent="0.35">
      <c r="B4" t="s">
        <v>16</v>
      </c>
      <c r="C4">
        <v>5.4412070000000003</v>
      </c>
      <c r="D4">
        <v>1.7639290000000001</v>
      </c>
    </row>
    <row r="5" spans="2:4" x14ac:dyDescent="0.35">
      <c r="B5" t="s">
        <v>26</v>
      </c>
      <c r="C5">
        <v>30.313500000000001</v>
      </c>
      <c r="D5">
        <v>4.5603530000000001</v>
      </c>
    </row>
    <row r="6" spans="2:4" x14ac:dyDescent="0.35">
      <c r="B6" t="s">
        <v>42</v>
      </c>
      <c r="C6">
        <v>8.7381239999999991</v>
      </c>
      <c r="D6">
        <v>1.4156930000000001</v>
      </c>
    </row>
    <row r="7" spans="2:4" x14ac:dyDescent="0.35">
      <c r="B7" t="s">
        <v>27</v>
      </c>
      <c r="C7">
        <v>20.66414</v>
      </c>
      <c r="D7">
        <v>2.741628</v>
      </c>
    </row>
    <row r="8" spans="2:4" x14ac:dyDescent="0.35">
      <c r="B8" t="s">
        <v>17</v>
      </c>
      <c r="C8">
        <v>6.5635260000000004</v>
      </c>
      <c r="D8">
        <v>0.67728699999999997</v>
      </c>
    </row>
    <row r="9" spans="2:4" x14ac:dyDescent="0.35">
      <c r="B9" t="s">
        <v>28</v>
      </c>
      <c r="C9">
        <v>8.9332860000000007</v>
      </c>
      <c r="D9">
        <v>1.0283679999999999</v>
      </c>
    </row>
    <row r="10" spans="2:4" x14ac:dyDescent="0.35">
      <c r="B10" t="s">
        <v>20</v>
      </c>
      <c r="C10">
        <v>9.1248799999999992</v>
      </c>
      <c r="D10">
        <v>2.3923109999999999</v>
      </c>
    </row>
    <row r="11" spans="2:4" x14ac:dyDescent="0.35">
      <c r="B11" t="s">
        <v>31</v>
      </c>
      <c r="C11">
        <v>20.33024</v>
      </c>
      <c r="D11">
        <v>1.8642399999999999</v>
      </c>
    </row>
    <row r="12" spans="2:4" x14ac:dyDescent="0.35">
      <c r="B12" t="s">
        <v>43</v>
      </c>
      <c r="C12">
        <v>3.878933</v>
      </c>
      <c r="D12">
        <v>1.212332</v>
      </c>
    </row>
    <row r="13" spans="2:4" x14ac:dyDescent="0.35">
      <c r="B13" t="s">
        <v>32</v>
      </c>
      <c r="C13">
        <v>11.353870000000001</v>
      </c>
      <c r="D13">
        <v>2.0384150000000001</v>
      </c>
    </row>
    <row r="14" spans="2:4" x14ac:dyDescent="0.35">
      <c r="B14" t="s">
        <v>22</v>
      </c>
      <c r="C14">
        <v>3.0774910000000002</v>
      </c>
      <c r="D14">
        <v>0.73016899999999996</v>
      </c>
    </row>
    <row r="15" spans="2:4" x14ac:dyDescent="0.35">
      <c r="B15" t="s">
        <v>34</v>
      </c>
      <c r="C15">
        <v>7.9766180000000002</v>
      </c>
      <c r="D15">
        <v>1.529717</v>
      </c>
    </row>
    <row r="16" spans="2:4" x14ac:dyDescent="0.35">
      <c r="B16" t="s">
        <v>18</v>
      </c>
      <c r="C16">
        <v>12.580360000000001</v>
      </c>
      <c r="D16">
        <v>0.46801199999999998</v>
      </c>
    </row>
    <row r="17" spans="2:4" x14ac:dyDescent="0.35">
      <c r="B17" t="s">
        <v>29</v>
      </c>
      <c r="C17">
        <v>19.34469</v>
      </c>
      <c r="D17">
        <v>2.8897520000000001</v>
      </c>
    </row>
    <row r="18" spans="2:4" x14ac:dyDescent="0.35">
      <c r="B18" t="s">
        <v>19</v>
      </c>
      <c r="C18">
        <v>9.9020030000000006</v>
      </c>
      <c r="D18">
        <v>1.1242589999999999</v>
      </c>
    </row>
    <row r="19" spans="2:4" x14ac:dyDescent="0.35">
      <c r="B19" t="s">
        <v>30</v>
      </c>
      <c r="C19">
        <v>21.170449999999999</v>
      </c>
      <c r="D19">
        <v>3.818886</v>
      </c>
    </row>
    <row r="20" spans="2:4" x14ac:dyDescent="0.35">
      <c r="B20" t="s">
        <v>44</v>
      </c>
      <c r="C20">
        <v>2.1151140000000002</v>
      </c>
      <c r="D20">
        <v>0.948411</v>
      </c>
    </row>
    <row r="21" spans="2:4" x14ac:dyDescent="0.35">
      <c r="B21" t="s">
        <v>45</v>
      </c>
      <c r="C21">
        <v>13.01186</v>
      </c>
      <c r="D21">
        <v>2.3464339999999999</v>
      </c>
    </row>
    <row r="22" spans="2:4" x14ac:dyDescent="0.35">
      <c r="B22" t="s">
        <v>46</v>
      </c>
      <c r="C22">
        <v>5.8903239999999997</v>
      </c>
      <c r="D22">
        <v>0.50664200000000004</v>
      </c>
    </row>
    <row r="23" spans="2:4" x14ac:dyDescent="0.35">
      <c r="B23" t="s">
        <v>47</v>
      </c>
      <c r="C23">
        <v>8.3178140000000003</v>
      </c>
      <c r="D23">
        <v>0.99695599999999995</v>
      </c>
    </row>
    <row r="24" spans="2:4" x14ac:dyDescent="0.35">
      <c r="B24" t="s">
        <v>23</v>
      </c>
      <c r="C24">
        <v>6.2406810000000004</v>
      </c>
      <c r="D24">
        <v>0.46329500000000001</v>
      </c>
    </row>
    <row r="25" spans="2:4" x14ac:dyDescent="0.35">
      <c r="B25" t="s">
        <v>35</v>
      </c>
      <c r="C25">
        <v>15.852650000000001</v>
      </c>
      <c r="D25">
        <v>2.8944960000000002</v>
      </c>
    </row>
    <row r="26" spans="2:4" x14ac:dyDescent="0.35">
      <c r="B26" t="s">
        <v>24</v>
      </c>
      <c r="C26">
        <v>5.8776149999999996</v>
      </c>
      <c r="D26">
        <v>1.125324</v>
      </c>
    </row>
    <row r="27" spans="2:4" x14ac:dyDescent="0.35">
      <c r="B27" t="s">
        <v>36</v>
      </c>
      <c r="C27">
        <v>13.493980000000001</v>
      </c>
      <c r="D27">
        <v>1.325172</v>
      </c>
    </row>
    <row r="28" spans="2:4" x14ac:dyDescent="0.35">
      <c r="B28" t="s">
        <v>48</v>
      </c>
      <c r="C28">
        <v>10.62133</v>
      </c>
      <c r="D28">
        <v>0.61134299999999997</v>
      </c>
    </row>
    <row r="29" spans="2:4" x14ac:dyDescent="0.35">
      <c r="B29" t="s">
        <v>49</v>
      </c>
      <c r="C29">
        <v>33.150190000000002</v>
      </c>
      <c r="D29">
        <v>3.1697139999999999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9"/>
  <sheetViews>
    <sheetView zoomScale="75" zoomScaleNormal="75" workbookViewId="0">
      <selection activeCell="N13" sqref="N13"/>
    </sheetView>
  </sheetViews>
  <sheetFormatPr defaultRowHeight="14.5" x14ac:dyDescent="0.35"/>
  <cols>
    <col min="6" max="6" width="8.6328125" customWidth="1"/>
  </cols>
  <sheetData>
    <row r="1" spans="1:6" x14ac:dyDescent="0.35">
      <c r="A1" t="s">
        <v>1</v>
      </c>
      <c r="B1" s="12" t="s">
        <v>50</v>
      </c>
      <c r="C1" s="12" t="s">
        <v>51</v>
      </c>
      <c r="D1" s="12" t="s">
        <v>52</v>
      </c>
    </row>
    <row r="2" spans="1:6" x14ac:dyDescent="0.35">
      <c r="A2" t="s">
        <v>64</v>
      </c>
      <c r="B2" t="s">
        <v>15</v>
      </c>
      <c r="C2">
        <v>3.005744</v>
      </c>
      <c r="D2">
        <v>1.1745840000000001</v>
      </c>
      <c r="F2" t="s">
        <v>65</v>
      </c>
    </row>
    <row r="3" spans="1:6" x14ac:dyDescent="0.35">
      <c r="A3" t="s">
        <v>64</v>
      </c>
      <c r="B3" t="s">
        <v>44</v>
      </c>
      <c r="C3">
        <v>0.75177499999999997</v>
      </c>
      <c r="D3">
        <v>1.036254</v>
      </c>
      <c r="F3" t="s">
        <v>66</v>
      </c>
    </row>
    <row r="4" spans="1:6" x14ac:dyDescent="0.35">
      <c r="A4" t="s">
        <v>64</v>
      </c>
      <c r="B4" t="s">
        <v>46</v>
      </c>
      <c r="C4">
        <v>3.0775969999999999</v>
      </c>
      <c r="D4">
        <v>0.70038</v>
      </c>
      <c r="F4" t="s">
        <v>67</v>
      </c>
    </row>
    <row r="5" spans="1:6" x14ac:dyDescent="0.35">
      <c r="A5" t="s">
        <v>64</v>
      </c>
      <c r="B5" t="s">
        <v>16</v>
      </c>
      <c r="C5">
        <v>2.9938229999999999</v>
      </c>
      <c r="D5">
        <v>2.129556</v>
      </c>
      <c r="F5" t="s">
        <v>68</v>
      </c>
    </row>
    <row r="6" spans="1:6" x14ac:dyDescent="0.35">
      <c r="A6" t="s">
        <v>64</v>
      </c>
      <c r="B6" t="s">
        <v>42</v>
      </c>
      <c r="C6">
        <v>4.2437670000000001</v>
      </c>
      <c r="D6">
        <v>1.691697</v>
      </c>
    </row>
    <row r="7" spans="1:6" x14ac:dyDescent="0.35">
      <c r="A7" t="s">
        <v>64</v>
      </c>
      <c r="B7" t="s">
        <v>17</v>
      </c>
      <c r="C7">
        <v>2.6591450000000001</v>
      </c>
      <c r="D7">
        <v>0.74561599999999995</v>
      </c>
    </row>
    <row r="8" spans="1:6" x14ac:dyDescent="0.35">
      <c r="A8" t="s">
        <v>64</v>
      </c>
      <c r="B8" t="s">
        <v>18</v>
      </c>
      <c r="C8">
        <v>7.5441599999999998</v>
      </c>
      <c r="D8">
        <v>0.58219799999999999</v>
      </c>
    </row>
    <row r="9" spans="1:6" x14ac:dyDescent="0.35">
      <c r="A9" t="s">
        <v>64</v>
      </c>
      <c r="B9" t="s">
        <v>19</v>
      </c>
      <c r="C9">
        <v>4.3625309999999997</v>
      </c>
      <c r="D9">
        <v>1.2978229999999999</v>
      </c>
    </row>
    <row r="10" spans="1:6" x14ac:dyDescent="0.35">
      <c r="A10" t="s">
        <v>64</v>
      </c>
      <c r="B10" t="s">
        <v>25</v>
      </c>
      <c r="C10">
        <v>13.408480000000001</v>
      </c>
      <c r="D10">
        <v>3.0428250000000001</v>
      </c>
    </row>
    <row r="11" spans="1:6" x14ac:dyDescent="0.35">
      <c r="A11" t="s">
        <v>64</v>
      </c>
      <c r="B11" t="s">
        <v>45</v>
      </c>
      <c r="C11">
        <v>7.5626340000000001</v>
      </c>
      <c r="D11">
        <v>2.5897579999999998</v>
      </c>
    </row>
    <row r="12" spans="1:6" x14ac:dyDescent="0.35">
      <c r="A12" t="s">
        <v>64</v>
      </c>
      <c r="B12" t="s">
        <v>47</v>
      </c>
      <c r="C12">
        <v>4.0384099999999998</v>
      </c>
      <c r="D12">
        <v>1.0664629999999999</v>
      </c>
    </row>
    <row r="13" spans="1:6" x14ac:dyDescent="0.35">
      <c r="A13" t="s">
        <v>64</v>
      </c>
      <c r="B13" t="s">
        <v>26</v>
      </c>
      <c r="C13">
        <v>19.723490000000002</v>
      </c>
      <c r="D13">
        <v>5.581785</v>
      </c>
    </row>
    <row r="14" spans="1:6" x14ac:dyDescent="0.35">
      <c r="A14" t="s">
        <v>64</v>
      </c>
      <c r="B14" t="s">
        <v>27</v>
      </c>
      <c r="C14">
        <v>10.10406</v>
      </c>
      <c r="D14">
        <v>3.5235620000000001</v>
      </c>
    </row>
    <row r="15" spans="1:6" x14ac:dyDescent="0.35">
      <c r="A15" t="s">
        <v>64</v>
      </c>
      <c r="B15" t="s">
        <v>28</v>
      </c>
      <c r="C15">
        <v>5.893472</v>
      </c>
      <c r="D15">
        <v>1.103812</v>
      </c>
    </row>
    <row r="16" spans="1:6" x14ac:dyDescent="0.35">
      <c r="A16" t="s">
        <v>64</v>
      </c>
      <c r="B16" t="s">
        <v>29</v>
      </c>
      <c r="C16">
        <v>12.410310000000001</v>
      </c>
      <c r="D16">
        <v>3.0978210000000002</v>
      </c>
    </row>
    <row r="17" spans="1:4" x14ac:dyDescent="0.35">
      <c r="A17" t="s">
        <v>64</v>
      </c>
      <c r="B17" t="s">
        <v>30</v>
      </c>
      <c r="C17">
        <v>11.70876</v>
      </c>
      <c r="D17">
        <v>5.0232390000000002</v>
      </c>
    </row>
    <row r="18" spans="1:4" x14ac:dyDescent="0.35">
      <c r="A18" t="s">
        <v>63</v>
      </c>
      <c r="B18" t="s">
        <v>22</v>
      </c>
      <c r="C18">
        <v>0.76088100000000003</v>
      </c>
      <c r="D18">
        <v>1.2821549999999999</v>
      </c>
    </row>
    <row r="19" spans="1:4" x14ac:dyDescent="0.35">
      <c r="A19" t="s">
        <v>63</v>
      </c>
      <c r="B19" t="s">
        <v>23</v>
      </c>
      <c r="C19">
        <v>3.0763739999999999</v>
      </c>
      <c r="D19">
        <v>0.57215499999999997</v>
      </c>
    </row>
    <row r="20" spans="1:4" x14ac:dyDescent="0.35">
      <c r="A20" t="s">
        <v>63</v>
      </c>
      <c r="B20" t="s">
        <v>24</v>
      </c>
      <c r="C20">
        <v>2.9535930000000001</v>
      </c>
      <c r="D20">
        <v>1.62382</v>
      </c>
    </row>
    <row r="21" spans="1:4" x14ac:dyDescent="0.35">
      <c r="A21" t="s">
        <v>63</v>
      </c>
      <c r="B21" t="s">
        <v>48</v>
      </c>
      <c r="C21">
        <v>6.556165</v>
      </c>
      <c r="D21">
        <v>1.001933</v>
      </c>
    </row>
    <row r="22" spans="1:4" x14ac:dyDescent="0.35">
      <c r="A22" t="s">
        <v>63</v>
      </c>
      <c r="B22" t="s">
        <v>20</v>
      </c>
      <c r="C22">
        <v>5.6263620000000003</v>
      </c>
      <c r="D22">
        <v>2.6799110000000002</v>
      </c>
    </row>
    <row r="23" spans="1:4" x14ac:dyDescent="0.35">
      <c r="A23" t="s">
        <v>63</v>
      </c>
      <c r="B23" t="s">
        <v>43</v>
      </c>
      <c r="C23">
        <v>1.5472349999999999</v>
      </c>
      <c r="D23">
        <v>1.6967190000000001</v>
      </c>
    </row>
    <row r="24" spans="1:4" x14ac:dyDescent="0.35">
      <c r="A24" t="s">
        <v>63</v>
      </c>
      <c r="B24" t="s">
        <v>34</v>
      </c>
      <c r="C24">
        <v>3.4864250000000001</v>
      </c>
      <c r="D24">
        <v>1.6641490000000001</v>
      </c>
    </row>
    <row r="25" spans="1:4" x14ac:dyDescent="0.35">
      <c r="A25" t="s">
        <v>63</v>
      </c>
      <c r="B25" t="s">
        <v>35</v>
      </c>
      <c r="C25">
        <v>8.9809669999999997</v>
      </c>
      <c r="D25">
        <v>4.0056130000000003</v>
      </c>
    </row>
    <row r="26" spans="1:4" x14ac:dyDescent="0.35">
      <c r="A26" t="s">
        <v>63</v>
      </c>
      <c r="B26" t="s">
        <v>36</v>
      </c>
      <c r="C26">
        <v>8.3857619999999997</v>
      </c>
      <c r="D26">
        <v>1.5254589999999999</v>
      </c>
    </row>
    <row r="27" spans="1:4" x14ac:dyDescent="0.35">
      <c r="A27" t="s">
        <v>63</v>
      </c>
      <c r="B27" t="s">
        <v>49</v>
      </c>
      <c r="C27">
        <v>22.6143</v>
      </c>
      <c r="D27">
        <v>4.2023979999999996</v>
      </c>
    </row>
    <row r="28" spans="1:4" x14ac:dyDescent="0.35">
      <c r="A28" t="s">
        <v>63</v>
      </c>
      <c r="B28" t="s">
        <v>31</v>
      </c>
      <c r="C28">
        <v>11.046150000000001</v>
      </c>
      <c r="D28">
        <v>3.0929169999999999</v>
      </c>
    </row>
    <row r="29" spans="1:4" x14ac:dyDescent="0.35">
      <c r="A29" t="s">
        <v>63</v>
      </c>
      <c r="B29" t="s">
        <v>32</v>
      </c>
      <c r="C29">
        <v>6.5237020000000001</v>
      </c>
      <c r="D29">
        <v>2.504194</v>
      </c>
    </row>
  </sheetData>
  <sortState xmlns:xlrd2="http://schemas.microsoft.com/office/spreadsheetml/2017/richdata2" ref="A2:D29">
    <sortCondition ref="A2:A2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9"/>
  <sheetViews>
    <sheetView zoomScale="75" zoomScaleNormal="75" workbookViewId="0">
      <selection sqref="A1:XFD1048576"/>
    </sheetView>
  </sheetViews>
  <sheetFormatPr defaultRowHeight="14.5" x14ac:dyDescent="0.35"/>
  <sheetData>
    <row r="1" spans="1:3" x14ac:dyDescent="0.35">
      <c r="A1" s="12" t="s">
        <v>50</v>
      </c>
      <c r="B1" s="12" t="s">
        <v>51</v>
      </c>
      <c r="C1" s="12" t="s">
        <v>52</v>
      </c>
    </row>
    <row r="2" spans="1:3" x14ac:dyDescent="0.35">
      <c r="A2" s="6" t="s">
        <v>15</v>
      </c>
      <c r="B2" s="5">
        <v>1.798794</v>
      </c>
      <c r="C2" s="5">
        <v>0.144181</v>
      </c>
    </row>
    <row r="3" spans="1:3" x14ac:dyDescent="0.35">
      <c r="A3" s="6" t="s">
        <v>25</v>
      </c>
      <c r="B3" s="5">
        <v>5.8546750000000003</v>
      </c>
      <c r="C3" s="5">
        <v>0.70025899999999996</v>
      </c>
    </row>
    <row r="4" spans="1:3" x14ac:dyDescent="0.35">
      <c r="A4" s="6" t="s">
        <v>16</v>
      </c>
      <c r="B4" s="5">
        <v>2.447384</v>
      </c>
      <c r="C4" s="5">
        <v>0.36562600000000001</v>
      </c>
    </row>
    <row r="5" spans="1:3" x14ac:dyDescent="0.35">
      <c r="A5" s="6" t="s">
        <v>26</v>
      </c>
      <c r="B5" s="5">
        <v>10.590009999999999</v>
      </c>
      <c r="C5" s="5">
        <v>1.0214319999999999</v>
      </c>
    </row>
    <row r="6" spans="1:3" x14ac:dyDescent="0.35">
      <c r="A6" s="6" t="s">
        <v>42</v>
      </c>
      <c r="B6" s="5">
        <v>4.4943580000000001</v>
      </c>
      <c r="C6" s="5">
        <v>0.27600400000000003</v>
      </c>
    </row>
    <row r="7" spans="1:3" x14ac:dyDescent="0.35">
      <c r="A7" s="6" t="s">
        <v>27</v>
      </c>
      <c r="B7" s="5">
        <v>10.56007</v>
      </c>
      <c r="C7" s="5">
        <v>0.78193400000000002</v>
      </c>
    </row>
    <row r="8" spans="1:3" x14ac:dyDescent="0.35">
      <c r="A8" s="6" t="s">
        <v>17</v>
      </c>
      <c r="B8" s="5">
        <v>3.9043800000000002</v>
      </c>
      <c r="C8" s="5">
        <v>6.8329000000000001E-2</v>
      </c>
    </row>
    <row r="9" spans="1:3" x14ac:dyDescent="0.35">
      <c r="A9" s="6" t="s">
        <v>28</v>
      </c>
      <c r="B9" s="5">
        <v>3.0398139999999998</v>
      </c>
      <c r="C9" s="5">
        <v>7.5443999999999997E-2</v>
      </c>
    </row>
    <row r="10" spans="1:3" x14ac:dyDescent="0.35">
      <c r="A10" s="6" t="s">
        <v>20</v>
      </c>
      <c r="B10" s="5">
        <v>3.4985179999999998</v>
      </c>
      <c r="C10" s="5">
        <v>0.28760000000000002</v>
      </c>
    </row>
    <row r="11" spans="1:3" x14ac:dyDescent="0.35">
      <c r="A11" s="6" t="s">
        <v>31</v>
      </c>
      <c r="B11" s="5">
        <v>9.2840860000000003</v>
      </c>
      <c r="C11" s="5">
        <v>1.228677</v>
      </c>
    </row>
    <row r="12" spans="1:3" x14ac:dyDescent="0.35">
      <c r="A12" s="6" t="s">
        <v>43</v>
      </c>
      <c r="B12" s="5">
        <v>2.3316970000000001</v>
      </c>
      <c r="C12" s="5">
        <v>0.48438700000000001</v>
      </c>
    </row>
    <row r="13" spans="1:3" x14ac:dyDescent="0.35">
      <c r="A13" s="6" t="s">
        <v>32</v>
      </c>
      <c r="B13" s="5">
        <v>4.8301720000000001</v>
      </c>
      <c r="C13" s="5">
        <v>0.465779</v>
      </c>
    </row>
    <row r="14" spans="1:3" x14ac:dyDescent="0.35">
      <c r="A14" s="6" t="s">
        <v>22</v>
      </c>
      <c r="B14" s="5">
        <v>2.3166090000000001</v>
      </c>
      <c r="C14" s="5">
        <v>0.55198499999999995</v>
      </c>
    </row>
    <row r="15" spans="1:3" x14ac:dyDescent="0.35">
      <c r="A15" s="6" t="s">
        <v>34</v>
      </c>
      <c r="B15" s="5">
        <v>4.4901929999999997</v>
      </c>
      <c r="C15" s="5">
        <v>0.134432</v>
      </c>
    </row>
    <row r="16" spans="1:3" x14ac:dyDescent="0.35">
      <c r="A16" s="6" t="s">
        <v>18</v>
      </c>
      <c r="B16" s="5">
        <v>5.0362039999999997</v>
      </c>
      <c r="C16" s="5">
        <v>0.114186</v>
      </c>
    </row>
    <row r="17" spans="1:3" x14ac:dyDescent="0.35">
      <c r="A17" s="6" t="s">
        <v>29</v>
      </c>
      <c r="B17" s="5">
        <v>6.9343779999999997</v>
      </c>
      <c r="C17" s="5">
        <v>0.208069</v>
      </c>
    </row>
    <row r="18" spans="1:3" x14ac:dyDescent="0.35">
      <c r="A18" s="6" t="s">
        <v>19</v>
      </c>
      <c r="B18" s="5">
        <v>5.5394709999999998</v>
      </c>
      <c r="C18" s="5">
        <v>0.173564</v>
      </c>
    </row>
    <row r="19" spans="1:3" x14ac:dyDescent="0.35">
      <c r="A19" s="6" t="s">
        <v>30</v>
      </c>
      <c r="B19" s="5">
        <v>9.4616980000000002</v>
      </c>
      <c r="C19" s="5">
        <v>1.2043539999999999</v>
      </c>
    </row>
    <row r="20" spans="1:3" x14ac:dyDescent="0.35">
      <c r="A20" s="6" t="s">
        <v>44</v>
      </c>
      <c r="B20" s="5">
        <v>1.3633390000000001</v>
      </c>
      <c r="C20" s="5">
        <v>8.7843000000000004E-2</v>
      </c>
    </row>
    <row r="21" spans="1:3" x14ac:dyDescent="0.35">
      <c r="A21" s="6" t="s">
        <v>45</v>
      </c>
      <c r="B21" s="5">
        <v>5.4492250000000002</v>
      </c>
      <c r="C21" s="5">
        <v>0.24332400000000001</v>
      </c>
    </row>
    <row r="22" spans="1:3" x14ac:dyDescent="0.35">
      <c r="A22" s="6" t="s">
        <v>46</v>
      </c>
      <c r="B22" s="5">
        <v>2.8127270000000002</v>
      </c>
      <c r="C22" s="5">
        <v>0.19373799999999999</v>
      </c>
    </row>
    <row r="23" spans="1:3" x14ac:dyDescent="0.35">
      <c r="A23" s="6" t="s">
        <v>47</v>
      </c>
      <c r="B23" s="5">
        <v>4.2794040000000004</v>
      </c>
      <c r="C23" s="5">
        <v>6.9506999999999999E-2</v>
      </c>
    </row>
    <row r="24" spans="1:3" x14ac:dyDescent="0.35">
      <c r="A24" s="6" t="s">
        <v>23</v>
      </c>
      <c r="B24" s="5">
        <v>3.164307</v>
      </c>
      <c r="C24" s="5">
        <v>0.10886</v>
      </c>
    </row>
    <row r="25" spans="1:3" x14ac:dyDescent="0.35">
      <c r="A25" s="6" t="s">
        <v>35</v>
      </c>
      <c r="B25" s="5">
        <v>6.8716790000000003</v>
      </c>
      <c r="C25" s="5">
        <v>1.1111169999999999</v>
      </c>
    </row>
    <row r="26" spans="1:3" x14ac:dyDescent="0.35">
      <c r="A26" s="6" t="s">
        <v>24</v>
      </c>
      <c r="B26" s="5">
        <v>2.924023</v>
      </c>
      <c r="C26" s="5">
        <v>0.49849599999999999</v>
      </c>
    </row>
    <row r="27" spans="1:3" x14ac:dyDescent="0.35">
      <c r="A27" s="6" t="s">
        <v>36</v>
      </c>
      <c r="B27" s="5">
        <v>5.1082169999999998</v>
      </c>
      <c r="C27" s="5">
        <v>0.20028799999999999</v>
      </c>
    </row>
    <row r="28" spans="1:3" x14ac:dyDescent="0.35">
      <c r="A28" s="6" t="s">
        <v>48</v>
      </c>
      <c r="B28" s="5">
        <v>4.0651599999999997</v>
      </c>
      <c r="C28" s="5">
        <v>0.39058999999999999</v>
      </c>
    </row>
    <row r="29" spans="1:3" x14ac:dyDescent="0.35">
      <c r="A29" s="6" t="s">
        <v>49</v>
      </c>
      <c r="B29" s="5">
        <v>10.535880000000001</v>
      </c>
      <c r="C29" s="5">
        <v>1.0326839999999999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32C-EB5B-4800-8BC1-6FD2C5A56EC5}">
  <dimension ref="A1:J30"/>
  <sheetViews>
    <sheetView zoomScale="75" zoomScaleNormal="75" workbookViewId="0">
      <selection activeCell="J9" sqref="J9"/>
    </sheetView>
  </sheetViews>
  <sheetFormatPr defaultRowHeight="14.5" x14ac:dyDescent="0.35"/>
  <cols>
    <col min="8" max="8" width="8.7265625" style="13"/>
    <col min="9" max="9" width="16.81640625" style="13" customWidth="1"/>
    <col min="10" max="10" width="16.90625" style="13" customWidth="1"/>
  </cols>
  <sheetData>
    <row r="1" spans="1:7" x14ac:dyDescent="0.35">
      <c r="A1" s="13"/>
      <c r="B1" s="13" t="s">
        <v>62</v>
      </c>
      <c r="C1" s="13"/>
      <c r="E1" t="s">
        <v>61</v>
      </c>
    </row>
    <row r="2" spans="1:7" x14ac:dyDescent="0.35">
      <c r="A2" s="17" t="s">
        <v>50</v>
      </c>
      <c r="B2" s="18" t="s">
        <v>60</v>
      </c>
      <c r="C2" s="18" t="s">
        <v>59</v>
      </c>
      <c r="E2" s="14" t="s">
        <v>50</v>
      </c>
      <c r="F2" s="14" t="s">
        <v>51</v>
      </c>
      <c r="G2" s="14" t="s">
        <v>52</v>
      </c>
    </row>
    <row r="3" spans="1:7" x14ac:dyDescent="0.35">
      <c r="A3" s="19" t="s">
        <v>15</v>
      </c>
      <c r="B3" s="19">
        <v>10.984048</v>
      </c>
      <c r="C3" s="19">
        <v>0.15990262199999999</v>
      </c>
      <c r="E3" s="15" t="s">
        <v>15</v>
      </c>
      <c r="F3" s="16">
        <v>0.16322800000000001</v>
      </c>
      <c r="G3" s="16">
        <v>3.4068000000000001E-2</v>
      </c>
    </row>
    <row r="4" spans="1:7" x14ac:dyDescent="0.35">
      <c r="A4" s="19" t="s">
        <v>16</v>
      </c>
      <c r="B4" s="19">
        <v>10.110954400000001</v>
      </c>
      <c r="C4" s="19">
        <v>0.46207968999999999</v>
      </c>
      <c r="E4" s="15" t="s">
        <v>25</v>
      </c>
      <c r="F4" s="16">
        <v>0.47045900000000002</v>
      </c>
      <c r="G4" s="16">
        <v>0.11892999999999999</v>
      </c>
    </row>
    <row r="5" spans="1:7" x14ac:dyDescent="0.35">
      <c r="A5" s="19" t="s">
        <v>42</v>
      </c>
      <c r="B5" s="19">
        <v>10.455354610000001</v>
      </c>
      <c r="C5" s="19">
        <v>0</v>
      </c>
      <c r="E5" s="15" t="s">
        <v>16</v>
      </c>
      <c r="F5" s="16">
        <v>0.83150199999999996</v>
      </c>
      <c r="G5" s="16">
        <v>0.35929899999999998</v>
      </c>
    </row>
    <row r="6" spans="1:7" x14ac:dyDescent="0.35">
      <c r="A6" s="19" t="s">
        <v>17</v>
      </c>
      <c r="B6" s="19">
        <v>10.310205979999999</v>
      </c>
      <c r="C6" s="19">
        <v>0</v>
      </c>
      <c r="E6" s="15" t="s">
        <v>26</v>
      </c>
      <c r="F6" s="16">
        <v>3.3762639999999999</v>
      </c>
      <c r="G6" s="16">
        <v>0.38052599999999998</v>
      </c>
    </row>
    <row r="7" spans="1:7" x14ac:dyDescent="0.35">
      <c r="A7" s="19" t="s">
        <v>18</v>
      </c>
      <c r="B7" s="19">
        <v>8.4362108980000006</v>
      </c>
      <c r="C7" s="19">
        <v>0.26004371799999998</v>
      </c>
      <c r="E7" s="15" t="s">
        <v>42</v>
      </c>
      <c r="F7" s="16">
        <v>0.26327299999999998</v>
      </c>
      <c r="G7" s="16">
        <v>0.160832</v>
      </c>
    </row>
    <row r="8" spans="1:7" x14ac:dyDescent="0.35">
      <c r="A8" s="19" t="s">
        <v>19</v>
      </c>
      <c r="B8" s="19">
        <v>9.7376360519999992</v>
      </c>
      <c r="C8" s="19">
        <v>0</v>
      </c>
      <c r="E8" s="15" t="s">
        <v>27</v>
      </c>
      <c r="F8" s="16">
        <v>1.4539580000000001</v>
      </c>
      <c r="G8" s="16">
        <v>8.9598999999999998E-2</v>
      </c>
    </row>
    <row r="9" spans="1:7" x14ac:dyDescent="0.35">
      <c r="A9" s="19" t="s">
        <v>25</v>
      </c>
      <c r="B9" s="19">
        <v>6.6190215410000004</v>
      </c>
      <c r="C9" s="19">
        <v>0.45524564099999998</v>
      </c>
      <c r="E9" s="15" t="s">
        <v>17</v>
      </c>
      <c r="F9" s="16">
        <v>0.176125</v>
      </c>
      <c r="G9" s="16">
        <v>8.6724999999999997E-2</v>
      </c>
    </row>
    <row r="10" spans="1:7" x14ac:dyDescent="0.35">
      <c r="A10" s="19" t="s">
        <v>26</v>
      </c>
      <c r="B10" s="19">
        <v>9.0191141940000001</v>
      </c>
      <c r="C10" s="19">
        <v>0</v>
      </c>
      <c r="E10" s="15" t="s">
        <v>28</v>
      </c>
      <c r="F10" s="16">
        <v>0.47876800000000003</v>
      </c>
      <c r="G10" s="16">
        <v>6.5243999999999996E-2</v>
      </c>
    </row>
    <row r="11" spans="1:7" x14ac:dyDescent="0.35">
      <c r="A11" s="19" t="s">
        <v>27</v>
      </c>
      <c r="B11" s="19">
        <v>10.00605124</v>
      </c>
      <c r="C11" s="19">
        <v>0.278071279</v>
      </c>
      <c r="E11" s="15" t="s">
        <v>20</v>
      </c>
      <c r="F11" s="16">
        <v>0.241872</v>
      </c>
      <c r="G11" s="16">
        <v>0.118585</v>
      </c>
    </row>
    <row r="12" spans="1:7" x14ac:dyDescent="0.35">
      <c r="A12" s="19" t="s">
        <v>28</v>
      </c>
      <c r="B12" s="19">
        <v>11.561785309999999</v>
      </c>
      <c r="C12" s="19">
        <v>0.33203409</v>
      </c>
      <c r="E12" s="15" t="s">
        <v>31</v>
      </c>
      <c r="F12" s="16">
        <v>2.1485349999999999</v>
      </c>
      <c r="G12" s="16">
        <v>4.8871999999999999E-2</v>
      </c>
    </row>
    <row r="13" spans="1:7" x14ac:dyDescent="0.35">
      <c r="A13" s="19" t="s">
        <v>29</v>
      </c>
      <c r="B13" s="19">
        <v>8.4092682050000001</v>
      </c>
      <c r="C13" s="19">
        <v>0.75002021799999996</v>
      </c>
      <c r="E13" s="15" t="s">
        <v>43</v>
      </c>
      <c r="F13" s="16">
        <v>0.29385600000000001</v>
      </c>
      <c r="G13" s="16">
        <v>0.12149699999999999</v>
      </c>
    </row>
    <row r="14" spans="1:7" x14ac:dyDescent="0.35">
      <c r="A14" s="19" t="s">
        <v>30</v>
      </c>
      <c r="B14" s="19">
        <v>6.9828079250000004</v>
      </c>
      <c r="C14" s="19">
        <v>0.40781383100000002</v>
      </c>
      <c r="E14" s="15" t="s">
        <v>32</v>
      </c>
      <c r="F14" s="16">
        <v>0.59926699999999999</v>
      </c>
      <c r="G14" s="16">
        <v>0.16878000000000001</v>
      </c>
    </row>
    <row r="15" spans="1:7" x14ac:dyDescent="0.35">
      <c r="A15" s="19" t="s">
        <v>20</v>
      </c>
      <c r="B15" s="19">
        <v>10.10082167</v>
      </c>
      <c r="C15" s="19">
        <v>0</v>
      </c>
      <c r="E15" s="15" t="s">
        <v>22</v>
      </c>
      <c r="F15" s="16">
        <v>-0.13266</v>
      </c>
      <c r="G15" s="16">
        <v>4.7181000000000001E-2</v>
      </c>
    </row>
    <row r="16" spans="1:7" x14ac:dyDescent="0.35">
      <c r="A16" s="19" t="s">
        <v>43</v>
      </c>
      <c r="B16" s="19">
        <v>10.244432590000001</v>
      </c>
      <c r="C16" s="19">
        <v>0.55788753599999996</v>
      </c>
      <c r="E16" s="15" t="s">
        <v>34</v>
      </c>
      <c r="F16" s="16">
        <v>0.46865800000000002</v>
      </c>
      <c r="G16" s="16">
        <v>8.5473999999999994E-2</v>
      </c>
    </row>
    <row r="17" spans="1:7" x14ac:dyDescent="0.35">
      <c r="A17" s="19" t="s">
        <v>21</v>
      </c>
      <c r="B17" s="19">
        <v>10.912064129999999</v>
      </c>
      <c r="C17" s="19">
        <v>0.496711397</v>
      </c>
      <c r="E17" s="15" t="s">
        <v>18</v>
      </c>
      <c r="F17" s="16">
        <v>0.511791</v>
      </c>
      <c r="G17" s="16">
        <v>4.7551000000000003E-2</v>
      </c>
    </row>
    <row r="18" spans="1:7" x14ac:dyDescent="0.35">
      <c r="A18" s="19" t="s">
        <v>22</v>
      </c>
      <c r="B18" s="19">
        <v>9.481520411</v>
      </c>
      <c r="C18" s="19">
        <v>0</v>
      </c>
      <c r="E18" s="15" t="s">
        <v>29</v>
      </c>
      <c r="F18" s="16">
        <v>1.5379609999999999</v>
      </c>
      <c r="G18" s="16">
        <v>0.18443300000000001</v>
      </c>
    </row>
    <row r="19" spans="1:7" x14ac:dyDescent="0.35">
      <c r="A19" s="19" t="s">
        <v>23</v>
      </c>
      <c r="B19" s="19">
        <v>9.6184851610000006</v>
      </c>
      <c r="C19" s="19">
        <v>3.1806433000000002E-2</v>
      </c>
      <c r="E19" s="15" t="s">
        <v>19</v>
      </c>
      <c r="F19" s="16">
        <v>1.05759</v>
      </c>
      <c r="G19" s="16">
        <v>0.37468899999999999</v>
      </c>
    </row>
    <row r="20" spans="1:7" x14ac:dyDescent="0.35">
      <c r="A20" s="19" t="s">
        <v>24</v>
      </c>
      <c r="B20" s="19">
        <v>10.94162689</v>
      </c>
      <c r="C20" s="19">
        <v>1.2575272E-2</v>
      </c>
      <c r="E20" s="15" t="s">
        <v>30</v>
      </c>
      <c r="F20" s="16">
        <v>0.67007300000000003</v>
      </c>
      <c r="G20" s="16">
        <v>3.9379999999999998E-2</v>
      </c>
    </row>
    <row r="21" spans="1:7" x14ac:dyDescent="0.35">
      <c r="A21" s="19" t="s">
        <v>31</v>
      </c>
      <c r="B21" s="19">
        <v>9.9527639689999994</v>
      </c>
      <c r="C21" s="19">
        <v>0.61639743999999996</v>
      </c>
      <c r="E21" s="15" t="s">
        <v>44</v>
      </c>
      <c r="F21" s="16">
        <v>0.56106599999999995</v>
      </c>
      <c r="G21" s="16">
        <v>6.8671999999999997E-2</v>
      </c>
    </row>
    <row r="22" spans="1:7" x14ac:dyDescent="0.35">
      <c r="A22" s="19" t="s">
        <v>32</v>
      </c>
      <c r="B22" s="19">
        <v>11.916685040000001</v>
      </c>
      <c r="C22" s="19">
        <v>0.59566960700000005</v>
      </c>
      <c r="E22" s="15" t="s">
        <v>45</v>
      </c>
      <c r="F22" s="16">
        <v>2.1278480000000002</v>
      </c>
      <c r="G22" s="16">
        <v>0.493396</v>
      </c>
    </row>
    <row r="23" spans="1:7" x14ac:dyDescent="0.35">
      <c r="A23" s="19" t="s">
        <v>33</v>
      </c>
      <c r="B23" s="19">
        <v>9.452916471</v>
      </c>
      <c r="C23" s="19">
        <v>0.62672455100000002</v>
      </c>
      <c r="E23" s="15" t="s">
        <v>46</v>
      </c>
      <c r="F23" s="16">
        <v>-8.6800000000000002E-2</v>
      </c>
      <c r="G23" s="16">
        <v>6.6221000000000002E-2</v>
      </c>
    </row>
    <row r="24" spans="1:7" x14ac:dyDescent="0.35">
      <c r="A24" s="19" t="s">
        <v>34</v>
      </c>
      <c r="B24" s="19">
        <v>9.2869130850000001</v>
      </c>
      <c r="C24" s="19">
        <v>0.780797466</v>
      </c>
      <c r="E24" s="15" t="s">
        <v>47</v>
      </c>
      <c r="F24" s="16">
        <v>0.55747100000000005</v>
      </c>
      <c r="G24" s="16">
        <v>8.9472999999999997E-2</v>
      </c>
    </row>
    <row r="25" spans="1:7" x14ac:dyDescent="0.35">
      <c r="A25" s="19" t="s">
        <v>35</v>
      </c>
      <c r="B25" s="19">
        <v>6.4873157739999998</v>
      </c>
      <c r="C25" s="19">
        <v>0</v>
      </c>
      <c r="E25" s="15" t="s">
        <v>23</v>
      </c>
      <c r="F25" s="16">
        <v>0.246029</v>
      </c>
      <c r="G25" s="16">
        <v>8.3930000000000005E-2</v>
      </c>
    </row>
    <row r="26" spans="1:7" x14ac:dyDescent="0.35">
      <c r="A26" s="19" t="s">
        <v>36</v>
      </c>
      <c r="B26" s="19">
        <v>9.9125093310000008</v>
      </c>
      <c r="C26" s="19">
        <v>0.65151881599999995</v>
      </c>
      <c r="E26" s="15" t="s">
        <v>35</v>
      </c>
      <c r="F26" s="16">
        <v>1.2389540000000001</v>
      </c>
      <c r="G26" s="16">
        <v>0.29846899999999998</v>
      </c>
    </row>
    <row r="27" spans="1:7" x14ac:dyDescent="0.35">
      <c r="A27" s="13"/>
      <c r="B27" s="13"/>
      <c r="C27" s="13"/>
      <c r="E27" s="15" t="s">
        <v>24</v>
      </c>
      <c r="F27" s="16">
        <v>-6.0990000000000003E-2</v>
      </c>
      <c r="G27" s="16">
        <v>1.5200999999999999E-2</v>
      </c>
    </row>
    <row r="28" spans="1:7" x14ac:dyDescent="0.35">
      <c r="A28" s="13"/>
      <c r="B28" s="13"/>
      <c r="C28" s="13"/>
      <c r="E28" s="15" t="s">
        <v>36</v>
      </c>
      <c r="F28" s="16">
        <v>0.64914300000000003</v>
      </c>
      <c r="G28" s="16">
        <v>4.8056000000000001E-2</v>
      </c>
    </row>
    <row r="29" spans="1:7" x14ac:dyDescent="0.35">
      <c r="A29" s="13"/>
      <c r="B29" s="13"/>
      <c r="C29" s="13"/>
      <c r="E29" s="15" t="s">
        <v>48</v>
      </c>
      <c r="F29" s="16">
        <v>0.37432799999999999</v>
      </c>
      <c r="G29" s="16">
        <v>9.6418000000000004E-2</v>
      </c>
    </row>
    <row r="30" spans="1:7" x14ac:dyDescent="0.35">
      <c r="A30" s="13"/>
      <c r="B30" s="13"/>
      <c r="C30" s="13"/>
      <c r="E30" s="15" t="s">
        <v>49</v>
      </c>
      <c r="F30" s="16">
        <v>0.42301299999999997</v>
      </c>
      <c r="G30" s="16">
        <v>3.6600000000000001E-3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G18" sqref="G18"/>
    </sheetView>
  </sheetViews>
  <sheetFormatPr defaultRowHeight="14.5" x14ac:dyDescent="0.35"/>
  <cols>
    <col min="3" max="3" width="16" customWidth="1"/>
    <col min="4" max="4" width="13.453125" customWidth="1"/>
    <col min="5" max="5" width="10.08984375" customWidth="1"/>
  </cols>
  <sheetData>
    <row r="1" spans="1:7" x14ac:dyDescent="0.35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</row>
    <row r="2" spans="1:7" x14ac:dyDescent="0.35">
      <c r="A2" s="2" t="s">
        <v>15</v>
      </c>
      <c r="B2" s="2" t="s">
        <v>37</v>
      </c>
      <c r="C2" s="2">
        <v>2.9891999999999999</v>
      </c>
      <c r="D2" s="2">
        <v>8.9675999999999991</v>
      </c>
      <c r="E2" s="2">
        <v>9.9640000000000004</v>
      </c>
      <c r="G2" t="s">
        <v>41</v>
      </c>
    </row>
    <row r="3" spans="1:7" x14ac:dyDescent="0.35">
      <c r="A3" s="2" t="s">
        <v>16</v>
      </c>
      <c r="B3" s="2" t="s">
        <v>37</v>
      </c>
      <c r="C3" s="2">
        <v>0</v>
      </c>
      <c r="D3" s="2">
        <v>0</v>
      </c>
      <c r="E3" s="2">
        <v>5</v>
      </c>
    </row>
    <row r="4" spans="1:7" x14ac:dyDescent="0.35">
      <c r="A4" s="2" t="s">
        <v>17</v>
      </c>
      <c r="B4" s="2" t="s">
        <v>37</v>
      </c>
      <c r="C4" s="2">
        <v>12.39303483</v>
      </c>
      <c r="D4" s="2">
        <v>15.49129353</v>
      </c>
      <c r="E4" s="2">
        <v>12.39303483</v>
      </c>
    </row>
    <row r="5" spans="1:7" x14ac:dyDescent="0.35">
      <c r="A5" s="2" t="s">
        <v>18</v>
      </c>
      <c r="B5" s="2" t="s">
        <v>37</v>
      </c>
      <c r="C5" s="2">
        <v>11.9663731</v>
      </c>
      <c r="D5" s="2">
        <v>15.95516413</v>
      </c>
      <c r="E5" s="2">
        <v>13.295970110000001</v>
      </c>
    </row>
    <row r="6" spans="1:7" x14ac:dyDescent="0.35">
      <c r="A6" s="2" t="s">
        <v>19</v>
      </c>
      <c r="B6" s="2" t="s">
        <v>37</v>
      </c>
      <c r="C6" s="2">
        <v>11.45287356</v>
      </c>
      <c r="D6" s="2">
        <v>11.45287356</v>
      </c>
      <c r="E6" s="2">
        <v>15.54318555</v>
      </c>
    </row>
    <row r="7" spans="1:7" x14ac:dyDescent="0.35">
      <c r="A7" s="2" t="s">
        <v>20</v>
      </c>
      <c r="B7" s="2" t="s">
        <v>38</v>
      </c>
      <c r="C7" s="2">
        <v>18.828420260000001</v>
      </c>
      <c r="D7" s="2">
        <v>20.71126228</v>
      </c>
      <c r="E7" s="2">
        <v>20.71126228</v>
      </c>
    </row>
    <row r="8" spans="1:7" x14ac:dyDescent="0.35">
      <c r="A8" s="2" t="s">
        <v>21</v>
      </c>
      <c r="B8" s="2" t="s">
        <v>38</v>
      </c>
      <c r="C8" s="2">
        <v>17.733744659999999</v>
      </c>
      <c r="D8" s="2">
        <v>18.915994300000001</v>
      </c>
      <c r="E8" s="2">
        <v>18.915994300000001</v>
      </c>
    </row>
    <row r="9" spans="1:7" x14ac:dyDescent="0.35">
      <c r="A9" s="2" t="s">
        <v>22</v>
      </c>
      <c r="B9" s="2" t="s">
        <v>38</v>
      </c>
      <c r="C9" s="2">
        <v>19.33505821</v>
      </c>
      <c r="D9" s="2">
        <v>6.445019405</v>
      </c>
      <c r="E9" s="2">
        <v>20.409228120000002</v>
      </c>
    </row>
    <row r="10" spans="1:7" x14ac:dyDescent="0.35">
      <c r="A10" s="2" t="s">
        <v>23</v>
      </c>
      <c r="B10" s="2" t="s">
        <v>38</v>
      </c>
      <c r="C10" s="2">
        <v>17.977447000000002</v>
      </c>
      <c r="D10" s="2">
        <v>16.853856560000001</v>
      </c>
      <c r="E10" s="2">
        <v>20.22462788</v>
      </c>
    </row>
    <row r="11" spans="1:7" x14ac:dyDescent="0.35">
      <c r="A11" s="2" t="s">
        <v>24</v>
      </c>
      <c r="B11" s="2" t="s">
        <v>38</v>
      </c>
      <c r="C11" s="2">
        <v>19.170212769999999</v>
      </c>
      <c r="D11" s="2">
        <v>14.659574470000001</v>
      </c>
      <c r="E11" s="2">
        <v>19.170212769999999</v>
      </c>
    </row>
    <row r="12" spans="1:7" x14ac:dyDescent="0.35">
      <c r="A12" s="2" t="s">
        <v>25</v>
      </c>
      <c r="B12" s="2" t="s">
        <v>39</v>
      </c>
      <c r="C12" s="2">
        <v>13.832977359999999</v>
      </c>
      <c r="D12" s="2">
        <v>15.96112772</v>
      </c>
      <c r="E12" s="2">
        <v>19.15335327</v>
      </c>
    </row>
    <row r="13" spans="1:7" x14ac:dyDescent="0.35">
      <c r="A13" s="2" t="s">
        <v>26</v>
      </c>
      <c r="B13" s="2" t="s">
        <v>39</v>
      </c>
      <c r="C13" s="2">
        <v>22.923312880000001</v>
      </c>
      <c r="D13" s="2">
        <v>22.923312880000001</v>
      </c>
      <c r="E13" s="2">
        <v>21.225289709999998</v>
      </c>
    </row>
    <row r="14" spans="1:7" x14ac:dyDescent="0.35">
      <c r="A14" s="2" t="s">
        <v>27</v>
      </c>
      <c r="B14" s="2" t="s">
        <v>39</v>
      </c>
      <c r="C14" s="2">
        <v>13.59638035</v>
      </c>
      <c r="D14" s="2">
        <v>10.733984489999999</v>
      </c>
      <c r="E14" s="2">
        <v>17.174375179999998</v>
      </c>
    </row>
    <row r="15" spans="1:7" x14ac:dyDescent="0.35">
      <c r="A15" s="2" t="s">
        <v>28</v>
      </c>
      <c r="B15" s="2" t="s">
        <v>39</v>
      </c>
      <c r="C15" s="2">
        <v>11.41090243</v>
      </c>
      <c r="D15" s="2">
        <v>11.41090243</v>
      </c>
      <c r="E15" s="2">
        <v>13.693082909999999</v>
      </c>
    </row>
    <row r="16" spans="1:7" x14ac:dyDescent="0.35">
      <c r="A16" s="2" t="s">
        <v>29</v>
      </c>
      <c r="B16" s="2" t="s">
        <v>39</v>
      </c>
      <c r="C16" s="2">
        <v>18.050724639999999</v>
      </c>
      <c r="D16" s="2">
        <v>17.29861111</v>
      </c>
      <c r="E16" s="2">
        <v>15.04227053</v>
      </c>
    </row>
    <row r="17" spans="1:5" x14ac:dyDescent="0.35">
      <c r="A17" s="2" t="s">
        <v>30</v>
      </c>
      <c r="B17" s="2" t="s">
        <v>39</v>
      </c>
      <c r="C17" s="2">
        <v>15.092155610000001</v>
      </c>
      <c r="D17" s="2">
        <v>22.241071430000002</v>
      </c>
      <c r="E17" s="2">
        <v>16.680803569999998</v>
      </c>
    </row>
    <row r="18" spans="1:5" x14ac:dyDescent="0.35">
      <c r="A18" s="2" t="s">
        <v>31</v>
      </c>
      <c r="B18" s="2" t="s">
        <v>40</v>
      </c>
      <c r="C18" s="2">
        <v>50.493243239999998</v>
      </c>
      <c r="D18" s="2">
        <v>30.29594595</v>
      </c>
      <c r="E18" s="2">
        <v>30.29594595</v>
      </c>
    </row>
    <row r="19" spans="1:5" x14ac:dyDescent="0.35">
      <c r="A19" s="2" t="s">
        <v>32</v>
      </c>
      <c r="B19" s="2" t="s">
        <v>40</v>
      </c>
      <c r="C19" s="2">
        <v>22.818320610000001</v>
      </c>
      <c r="D19" s="2">
        <v>17.113740459999999</v>
      </c>
      <c r="E19" s="2">
        <v>25.67061069</v>
      </c>
    </row>
    <row r="20" spans="1:5" x14ac:dyDescent="0.35">
      <c r="A20" s="2" t="s">
        <v>33</v>
      </c>
      <c r="B20" s="2" t="s">
        <v>40</v>
      </c>
      <c r="C20" s="2">
        <v>30.351610099999998</v>
      </c>
      <c r="D20" s="2">
        <v>14.09181897</v>
      </c>
      <c r="E20" s="2">
        <v>22.763707570000001</v>
      </c>
    </row>
    <row r="21" spans="1:5" x14ac:dyDescent="0.35">
      <c r="A21" s="2" t="s">
        <v>34</v>
      </c>
      <c r="B21" s="2" t="s">
        <v>40</v>
      </c>
      <c r="C21" s="2">
        <v>22.07354896</v>
      </c>
      <c r="D21" s="2">
        <v>13.24412938</v>
      </c>
      <c r="E21" s="2">
        <v>19.866194060000002</v>
      </c>
    </row>
    <row r="22" spans="1:5" x14ac:dyDescent="0.35">
      <c r="A22" s="2" t="s">
        <v>35</v>
      </c>
      <c r="B22" s="2" t="s">
        <v>40</v>
      </c>
      <c r="C22" s="2">
        <v>24.716566010000001</v>
      </c>
      <c r="D22" s="2">
        <v>22.5672994</v>
      </c>
      <c r="E22" s="2">
        <v>23.641932700000002</v>
      </c>
    </row>
    <row r="23" spans="1:5" x14ac:dyDescent="0.35">
      <c r="A23" s="2" t="s">
        <v>36</v>
      </c>
      <c r="B23" s="2" t="s">
        <v>40</v>
      </c>
      <c r="C23" s="2">
        <v>23.809822019999999</v>
      </c>
      <c r="D23" s="2">
        <v>16.420566910000002</v>
      </c>
      <c r="E23" s="2">
        <v>16.420566910000002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workbookViewId="0">
      <selection activeCell="G9" sqref="G9"/>
    </sheetView>
  </sheetViews>
  <sheetFormatPr defaultRowHeight="14.5" x14ac:dyDescent="0.35"/>
  <sheetData>
    <row r="1" spans="1:4" ht="43.5" customHeight="1" x14ac:dyDescent="0.35">
      <c r="A1" s="21" t="s">
        <v>53</v>
      </c>
      <c r="B1" s="21"/>
      <c r="C1" s="21"/>
      <c r="D1" s="21"/>
    </row>
    <row r="2" spans="1:4" x14ac:dyDescent="0.35">
      <c r="A2" s="7" t="s">
        <v>54</v>
      </c>
      <c r="B2" s="7" t="s">
        <v>39</v>
      </c>
      <c r="C2" s="7" t="s">
        <v>38</v>
      </c>
      <c r="D2" s="7" t="s">
        <v>40</v>
      </c>
    </row>
    <row r="3" spans="1:4" x14ac:dyDescent="0.35">
      <c r="A3" s="7">
        <v>1.2225283186554544E-2</v>
      </c>
      <c r="B3" s="7">
        <v>3.8522456479325555E-2</v>
      </c>
      <c r="C3" s="7">
        <v>4.5685002565051563E-2</v>
      </c>
      <c r="D3" s="7">
        <v>0.11482911759654459</v>
      </c>
    </row>
    <row r="4" spans="1:4" x14ac:dyDescent="0.35">
      <c r="A4" s="7">
        <v>1.2950177928022052E-2</v>
      </c>
      <c r="B4" s="7">
        <v>0.1032978412182097</v>
      </c>
      <c r="C4" s="7">
        <v>3.616282900502755E-3</v>
      </c>
      <c r="D4" s="7">
        <v>0.19608516170115273</v>
      </c>
    </row>
    <row r="5" spans="1:4" x14ac:dyDescent="0.35">
      <c r="A5" s="7">
        <v>2.021380946870795E-2</v>
      </c>
      <c r="B5" s="7">
        <v>0.10005728275747902</v>
      </c>
      <c r="C5" s="7">
        <v>7.0981273005052302E-3</v>
      </c>
      <c r="D5" s="7">
        <v>7.7519760129323614E-2</v>
      </c>
    </row>
    <row r="6" spans="1:4" x14ac:dyDescent="0.35">
      <c r="A6" s="7">
        <v>1.2412565901789971E-2</v>
      </c>
      <c r="B6" s="7">
        <v>5.9956824129247251E-2</v>
      </c>
      <c r="C6" s="7">
        <v>0.11356747929262577</v>
      </c>
      <c r="D6" s="7">
        <v>0.3099879323007742</v>
      </c>
    </row>
    <row r="7" spans="1:4" x14ac:dyDescent="0.35">
      <c r="A7" s="7">
        <v>0.10710665974098062</v>
      </c>
      <c r="B7" s="7">
        <v>0.47521691711868896</v>
      </c>
      <c r="C7" s="7">
        <v>0.25022521704645756</v>
      </c>
      <c r="D7" s="7">
        <v>8.0662018518210629E-2</v>
      </c>
    </row>
    <row r="8" spans="1:4" x14ac:dyDescent="0.35">
      <c r="A8" s="7">
        <v>0.22092340831142351</v>
      </c>
      <c r="B8" s="7">
        <v>0.8978854500407506</v>
      </c>
      <c r="C8" s="7">
        <v>0.34162809732652843</v>
      </c>
      <c r="D8" s="7">
        <v>0.49409760413012588</v>
      </c>
    </row>
    <row r="9" spans="1:4" x14ac:dyDescent="0.35">
      <c r="A9" s="7">
        <v>2.9619996835448113E-2</v>
      </c>
      <c r="B9" s="7">
        <v>3.8072371585825562E-2</v>
      </c>
      <c r="C9" s="7">
        <v>0.12697003440527854</v>
      </c>
      <c r="D9" s="7">
        <v>0.21219693239602191</v>
      </c>
    </row>
    <row r="10" spans="1:4" x14ac:dyDescent="0.35">
      <c r="A10" s="7">
        <v>2.7663739500524069E-4</v>
      </c>
      <c r="B10" s="7">
        <v>0.16794635163682034</v>
      </c>
      <c r="C10" s="7"/>
      <c r="D10" s="7"/>
    </row>
    <row r="11" spans="1:4" x14ac:dyDescent="0.35">
      <c r="A11" s="7">
        <v>5.1966067345991497E-2</v>
      </c>
      <c r="B11" s="7">
        <v>0.23511943687079337</v>
      </c>
      <c r="C11" s="7"/>
      <c r="D11" s="7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Description</vt:lpstr>
      <vt:lpstr>Fig 4.a</vt:lpstr>
      <vt:lpstr>Fig.4.b</vt:lpstr>
      <vt:lpstr>Fig..4.c. EndoP</vt:lpstr>
      <vt:lpstr>Fig.4.c. DPP4</vt:lpstr>
      <vt:lpstr>Fig.4.c. EndoP+Sit (PREP)</vt:lpstr>
      <vt:lpstr>Fig. 4.d. ELANE</vt:lpstr>
      <vt:lpstr>Fig.4.e.</vt:lpstr>
      <vt:lpstr>Suppl. Fig 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2023-10-17T10:31:17Z</dcterms:created>
  <dcterms:modified xsi:type="dcterms:W3CDTF">2025-04-09T10:29:26Z</dcterms:modified>
</cp:coreProperties>
</file>